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8월\조리안내서\2026년 8월 조리안내서\"/>
    </mc:Choice>
  </mc:AlternateContent>
  <xr:revisionPtr revIDLastSave="0" documentId="13_ncr:1_{0756F8D0-BAAB-4183-B3C3-9F07730DA201}" xr6:coauthVersionLast="47" xr6:coauthVersionMax="47" xr10:uidLastSave="{00000000-0000-0000-0000-000000000000}"/>
  <bookViews>
    <workbookView xWindow="-120" yWindow="-120" windowWidth="29040" windowHeight="15840" xr2:uid="{00000000-000D-0000-FFFF-FFFF00000000}"/>
  </bookViews>
  <sheets>
    <sheet name="3일" sheetId="8" r:id="rId1"/>
    <sheet name="4일" sheetId="10" r:id="rId2"/>
    <sheet name="5일" sheetId="14" r:id="rId3"/>
    <sheet name="6일" sheetId="12" r:id="rId4"/>
    <sheet name="7일" sheetId="13" r:id="rId5"/>
    <sheet name="8일" sheetId="1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9" i="13" l="1"/>
  <c r="F38" i="13"/>
  <c r="F37" i="13"/>
  <c r="F36" i="13"/>
  <c r="F35" i="13"/>
  <c r="F34" i="13"/>
  <c r="F33" i="13"/>
  <c r="F32" i="13"/>
  <c r="F31" i="13"/>
  <c r="F30" i="13"/>
  <c r="F29" i="13"/>
  <c r="F28" i="13"/>
  <c r="F27" i="13"/>
  <c r="F26" i="13"/>
  <c r="F26" i="14"/>
  <c r="F25" i="14"/>
  <c r="F24" i="14"/>
  <c r="F23" i="14"/>
  <c r="F22" i="14"/>
  <c r="F21" i="14"/>
  <c r="F20" i="14"/>
  <c r="F33" i="8"/>
  <c r="F32" i="8"/>
  <c r="F31" i="8"/>
  <c r="F30" i="8"/>
  <c r="F29" i="8"/>
  <c r="F28" i="8"/>
  <c r="F27" i="8"/>
  <c r="D41" i="15"/>
  <c r="F41" i="15" s="1"/>
  <c r="D40" i="15"/>
  <c r="F40" i="15" s="1"/>
  <c r="D39" i="15"/>
  <c r="F39" i="15" s="1"/>
  <c r="D38" i="15"/>
  <c r="F38" i="15" s="1"/>
  <c r="D37" i="15"/>
  <c r="F37" i="15" s="1"/>
  <c r="D36" i="15"/>
  <c r="F36" i="15" s="1"/>
  <c r="D35" i="15"/>
  <c r="F35" i="15" s="1"/>
  <c r="F34" i="15"/>
  <c r="D33" i="15"/>
  <c r="F33" i="15" s="1"/>
  <c r="D32" i="15"/>
  <c r="F32" i="15" s="1"/>
  <c r="D31" i="15"/>
  <c r="F31" i="15" s="1"/>
  <c r="D30" i="15"/>
  <c r="F30" i="15" s="1"/>
  <c r="D29" i="15"/>
  <c r="F29" i="15" s="1"/>
  <c r="D28" i="15"/>
  <c r="F28" i="15" s="1"/>
  <c r="D27" i="15"/>
  <c r="F27" i="15" s="1"/>
  <c r="D26" i="15"/>
  <c r="F26" i="15" s="1"/>
  <c r="D25" i="15"/>
  <c r="F25" i="15" s="1"/>
  <c r="D24" i="15"/>
  <c r="F24" i="15" s="1"/>
  <c r="D23" i="15"/>
  <c r="F23" i="15" s="1"/>
  <c r="D22" i="15"/>
  <c r="F22" i="15" s="1"/>
  <c r="D21" i="15"/>
  <c r="F21" i="15" s="1"/>
  <c r="D20" i="15"/>
  <c r="F20" i="15" s="1"/>
  <c r="D19" i="15"/>
  <c r="F19" i="15" s="1"/>
  <c r="D18" i="15"/>
  <c r="F18" i="15" s="1"/>
  <c r="D17" i="15"/>
  <c r="F17" i="15" s="1"/>
  <c r="D16" i="15"/>
  <c r="F16" i="15" s="1"/>
  <c r="D15" i="15"/>
  <c r="F15" i="15" s="1"/>
  <c r="D14" i="15"/>
  <c r="F14" i="15" s="1"/>
  <c r="D13" i="15"/>
  <c r="F13" i="15" s="1"/>
  <c r="D12" i="15"/>
  <c r="F12" i="15" s="1"/>
  <c r="D11" i="15"/>
  <c r="F11" i="15" s="1"/>
  <c r="D10" i="15"/>
  <c r="F10" i="15" s="1"/>
  <c r="D51" i="13"/>
  <c r="F51" i="13" s="1"/>
  <c r="F48" i="8"/>
  <c r="D48" i="8"/>
  <c r="D50" i="13"/>
  <c r="F50" i="13" s="1"/>
  <c r="D49" i="13"/>
  <c r="F49" i="13" s="1"/>
  <c r="D48" i="13"/>
  <c r="F48" i="13" s="1"/>
  <c r="D47" i="13"/>
  <c r="F47" i="13" s="1"/>
  <c r="D46" i="13"/>
  <c r="F46" i="13" s="1"/>
  <c r="D45" i="13"/>
  <c r="F45" i="13" s="1"/>
  <c r="D44" i="13"/>
  <c r="F44" i="13" s="1"/>
  <c r="F43" i="13"/>
  <c r="D43" i="13"/>
  <c r="D42" i="13"/>
  <c r="F42" i="13" s="1"/>
  <c r="D41" i="13"/>
  <c r="F41" i="13" s="1"/>
  <c r="D40" i="13"/>
  <c r="F40" i="13" s="1"/>
  <c r="D38" i="13"/>
  <c r="D37" i="13"/>
  <c r="D36" i="13"/>
  <c r="D35" i="13"/>
  <c r="D33" i="13"/>
  <c r="D32" i="13"/>
  <c r="D31" i="13"/>
  <c r="D30" i="13"/>
  <c r="D29" i="13"/>
  <c r="D28" i="13"/>
  <c r="D27" i="13"/>
  <c r="D26" i="13"/>
  <c r="D25" i="13"/>
  <c r="F25" i="13" s="1"/>
  <c r="D24" i="13"/>
  <c r="F24" i="13" s="1"/>
  <c r="D23" i="13"/>
  <c r="F23" i="13" s="1"/>
  <c r="D22" i="13"/>
  <c r="F22" i="13" s="1"/>
  <c r="D21" i="13"/>
  <c r="F21" i="13" s="1"/>
  <c r="D20" i="13"/>
  <c r="F20" i="13" s="1"/>
  <c r="D19" i="13"/>
  <c r="F19" i="13" s="1"/>
  <c r="D18" i="13"/>
  <c r="F18" i="13" s="1"/>
  <c r="D17" i="13"/>
  <c r="F17" i="13" s="1"/>
  <c r="D16" i="13"/>
  <c r="F16" i="13" s="1"/>
  <c r="F15" i="13"/>
  <c r="D15" i="13"/>
  <c r="D14" i="13"/>
  <c r="F14" i="13" s="1"/>
  <c r="D13" i="13"/>
  <c r="F13" i="13" s="1"/>
  <c r="D12" i="13"/>
  <c r="F12" i="13" s="1"/>
  <c r="D11" i="13"/>
  <c r="F11" i="13" s="1"/>
  <c r="D10" i="13"/>
  <c r="F10" i="13" s="1"/>
  <c r="D36" i="12"/>
  <c r="F36" i="12" s="1"/>
  <c r="D35" i="12"/>
  <c r="F35" i="12" s="1"/>
  <c r="D34" i="12"/>
  <c r="F34" i="12" s="1"/>
  <c r="D33" i="12"/>
  <c r="F33" i="12" s="1"/>
  <c r="D32" i="12"/>
  <c r="F32" i="12" s="1"/>
  <c r="D31" i="12"/>
  <c r="F31" i="12" s="1"/>
  <c r="F30" i="12"/>
  <c r="D29" i="12"/>
  <c r="F29" i="12" s="1"/>
  <c r="D28" i="12"/>
  <c r="F28" i="12" s="1"/>
  <c r="D27" i="12"/>
  <c r="F27"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40" i="14"/>
  <c r="F40" i="14" s="1"/>
  <c r="D39" i="14"/>
  <c r="F39" i="14" s="1"/>
  <c r="D41" i="14"/>
  <c r="F41" i="14" s="1"/>
  <c r="D38" i="14"/>
  <c r="F38" i="14" s="1"/>
  <c r="D37" i="14"/>
  <c r="F37" i="14" s="1"/>
  <c r="D36" i="14"/>
  <c r="F36" i="14" s="1"/>
  <c r="F35" i="14"/>
  <c r="D34" i="14"/>
  <c r="F34" i="14" s="1"/>
  <c r="D33" i="14"/>
  <c r="F33" i="14" s="1"/>
  <c r="D32" i="14"/>
  <c r="F32" i="14" s="1"/>
  <c r="D31" i="14"/>
  <c r="F31" i="14" s="1"/>
  <c r="D30" i="14"/>
  <c r="F30" i="14" s="1"/>
  <c r="D29" i="14"/>
  <c r="F29" i="14" s="1"/>
  <c r="D28" i="14"/>
  <c r="F28" i="14" s="1"/>
  <c r="D27" i="14"/>
  <c r="F27" i="14" s="1"/>
  <c r="D24" i="14"/>
  <c r="D23" i="14"/>
  <c r="D22" i="14"/>
  <c r="D21" i="14"/>
  <c r="D20" i="14"/>
  <c r="D19" i="14"/>
  <c r="F19" i="14" s="1"/>
  <c r="D18" i="14"/>
  <c r="F18" i="14" s="1"/>
  <c r="D17" i="14"/>
  <c r="F17" i="14" s="1"/>
  <c r="D16" i="14"/>
  <c r="F16" i="14" s="1"/>
  <c r="D15" i="14"/>
  <c r="F15" i="14" s="1"/>
  <c r="D14" i="14"/>
  <c r="F14" i="14" s="1"/>
  <c r="D13" i="14"/>
  <c r="F13" i="14" s="1"/>
  <c r="D12" i="14"/>
  <c r="F12" i="14" s="1"/>
  <c r="D11" i="14"/>
  <c r="F11" i="14" s="1"/>
  <c r="D10" i="14"/>
  <c r="F10" i="14" s="1"/>
  <c r="D50" i="10"/>
  <c r="F50" i="10" s="1"/>
  <c r="D49" i="10"/>
  <c r="F49" i="10" s="1"/>
  <c r="D48" i="10"/>
  <c r="F48" i="10" s="1"/>
  <c r="D47" i="10"/>
  <c r="F47" i="10" s="1"/>
  <c r="D46" i="10"/>
  <c r="F46" i="10" s="1"/>
  <c r="D45" i="10"/>
  <c r="F45" i="10" s="1"/>
  <c r="D44" i="10"/>
  <c r="F44" i="10" s="1"/>
  <c r="D43" i="10"/>
  <c r="F43" i="10" s="1"/>
  <c r="D42" i="10"/>
  <c r="F42" i="10" s="1"/>
  <c r="D41" i="10"/>
  <c r="F41" i="10" s="1"/>
  <c r="D40" i="10"/>
  <c r="F40" i="10" s="1"/>
  <c r="D39" i="10"/>
  <c r="F39" i="10" s="1"/>
  <c r="D38" i="10"/>
  <c r="F38" i="10" s="1"/>
  <c r="D37" i="10"/>
  <c r="F37" i="10" s="1"/>
  <c r="D36" i="10"/>
  <c r="F36" i="10" s="1"/>
  <c r="D35" i="10"/>
  <c r="F35" i="10" s="1"/>
  <c r="F34" i="10"/>
  <c r="D33" i="10"/>
  <c r="F33" i="10" s="1"/>
  <c r="D32" i="10"/>
  <c r="F32" i="10" s="1"/>
  <c r="F31" i="10"/>
  <c r="D31" i="10"/>
  <c r="D30" i="10"/>
  <c r="F30" i="10" s="1"/>
  <c r="F29" i="10"/>
  <c r="D29" i="10"/>
  <c r="D28" i="10"/>
  <c r="F28" i="10" s="1"/>
  <c r="F27" i="10"/>
  <c r="D27" i="10"/>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F14" i="10"/>
  <c r="D14" i="10"/>
  <c r="D13" i="10"/>
  <c r="F13" i="10" s="1"/>
  <c r="F12" i="10"/>
  <c r="D12" i="10"/>
  <c r="D11" i="10"/>
  <c r="F11" i="10" s="1"/>
  <c r="D10" i="10"/>
  <c r="F10" i="10" s="1"/>
  <c r="D47" i="8"/>
  <c r="F47" i="8" s="1"/>
  <c r="D46" i="8"/>
  <c r="F46" i="8" s="1"/>
  <c r="D45" i="8"/>
  <c r="F45" i="8" s="1"/>
  <c r="D44" i="8"/>
  <c r="F44" i="8" s="1"/>
  <c r="D43" i="8"/>
  <c r="F43" i="8" s="1"/>
  <c r="D42" i="8"/>
  <c r="F42" i="8" s="1"/>
  <c r="D41" i="8"/>
  <c r="F41" i="8" s="1"/>
  <c r="D40" i="8"/>
  <c r="F40" i="8" s="1"/>
  <c r="D39" i="8"/>
  <c r="F39" i="8" s="1"/>
  <c r="D38" i="8"/>
  <c r="F38" i="8" s="1"/>
  <c r="D37" i="8"/>
  <c r="F37" i="8" s="1"/>
  <c r="D36" i="8"/>
  <c r="F36" i="8" s="1"/>
  <c r="D35" i="8"/>
  <c r="F35" i="8" s="1"/>
  <c r="F34" i="8"/>
  <c r="D33" i="8"/>
  <c r="D32" i="8"/>
  <c r="D31" i="8"/>
  <c r="D30" i="8"/>
  <c r="D29" i="8"/>
  <c r="D28" i="8"/>
  <c r="D27" i="8"/>
  <c r="D26" i="8"/>
  <c r="F26" i="8" s="1"/>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F11" i="8"/>
  <c r="D11" i="8"/>
  <c r="D10" i="8"/>
  <c r="F10" i="8" s="1"/>
</calcChain>
</file>

<file path=xl/sharedStrings.xml><?xml version="1.0" encoding="utf-8"?>
<sst xmlns="http://schemas.openxmlformats.org/spreadsheetml/2006/main" count="392" uniqueCount="190">
  <si>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</si>
  <si>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</si>
  <si>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</si>
  <si>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</si>
  <si>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</si>
  <si>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</si>
  <si>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</si>
  <si>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</si>
  <si>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</si>
  <si>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</si>
  <si>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</si>
  <si>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</si>
  <si>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</si>
  <si>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양파</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</si>
  <si>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</si>
  <si>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</si>
  <si>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</si>
  <si>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</si>
  <si>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</si>
  <si>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배추김치</t>
    <phoneticPr fontId="13" type="noConversion"/>
  </si>
  <si>
    <t xml:space="preserve">배추김치 </t>
  </si>
  <si>
    <t>소금</t>
    <phoneticPr fontId="13" type="noConversion"/>
  </si>
  <si>
    <t>우유</t>
    <phoneticPr fontId="13" type="noConversion"/>
  </si>
  <si>
    <t>우유</t>
  </si>
  <si>
    <t>대파</t>
    <phoneticPr fontId="13" type="noConversion"/>
  </si>
  <si>
    <t>멸치</t>
    <phoneticPr fontId="13" type="noConversion"/>
  </si>
  <si>
    <t>점심</t>
    <phoneticPr fontId="20" type="noConversion"/>
  </si>
  <si>
    <t>간식</t>
    <phoneticPr fontId="20" type="noConversion"/>
  </si>
  <si>
    <t>밀가루</t>
    <phoneticPr fontId="13" type="noConversion"/>
  </si>
  <si>
    <t>애호박</t>
    <phoneticPr fontId="13" type="noConversion"/>
  </si>
  <si>
    <t>점심</t>
    <phoneticPr fontId="20" type="noConversion"/>
  </si>
  <si>
    <t>국간장</t>
  </si>
  <si>
    <t>달걀</t>
    <phoneticPr fontId="13" type="noConversion"/>
  </si>
  <si>
    <t>당근</t>
    <phoneticPr fontId="13" type="noConversion"/>
  </si>
  <si>
    <t>두부</t>
    <phoneticPr fontId="13" type="noConversion"/>
  </si>
  <si>
    <t>건다시마</t>
    <phoneticPr fontId="13" type="noConversion"/>
  </si>
  <si>
    <t>올리고당</t>
    <phoneticPr fontId="13" type="noConversion"/>
  </si>
  <si>
    <t>소금</t>
    <phoneticPr fontId="20" type="noConversion"/>
  </si>
  <si>
    <t>닭고기(가슴살)</t>
    <phoneticPr fontId="13" type="noConversion"/>
  </si>
  <si>
    <t>바나나</t>
    <phoneticPr fontId="13" type="noConversion"/>
  </si>
  <si>
    <t>바나나</t>
  </si>
  <si>
    <t>된장</t>
    <phoneticPr fontId="13" type="noConversion"/>
  </si>
  <si>
    <t>(만1-2세는 백미밥을 제공하거나 잡곡의 양을 백미밥의 5%이하로 조절하여 제공)</t>
    <phoneticPr fontId="13" type="noConversion"/>
  </si>
  <si>
    <t>올리고당</t>
  </si>
  <si>
    <t>식용유</t>
  </si>
  <si>
    <t>피망</t>
    <phoneticPr fontId="13" type="noConversion"/>
  </si>
  <si>
    <t>※  배추김치는 1cm 이하 크기로 작게 잘라서 제공한다.
(만1-2세는 백김치나 맵지 않은 김치류로 제공)</t>
    <phoneticPr fontId="13" type="noConversion"/>
  </si>
  <si>
    <t>식초</t>
    <phoneticPr fontId="13" type="noConversion"/>
  </si>
  <si>
    <t>고춧가루</t>
    <phoneticPr fontId="13" type="noConversion"/>
  </si>
  <si>
    <t>유부</t>
    <phoneticPr fontId="13" type="noConversion"/>
  </si>
  <si>
    <t>브로콜리</t>
    <phoneticPr fontId="13" type="noConversion"/>
  </si>
  <si>
    <t>당면</t>
    <phoneticPr fontId="13" type="noConversion"/>
  </si>
  <si>
    <t>백미</t>
  </si>
  <si>
    <t>백미밥</t>
    <phoneticPr fontId="13" type="noConversion"/>
  </si>
  <si>
    <t>새우</t>
    <phoneticPr fontId="13" type="noConversion"/>
  </si>
  <si>
    <t>빵가루</t>
    <phoneticPr fontId="13" type="noConversion"/>
  </si>
  <si>
    <t>타르타르소스</t>
    <phoneticPr fontId="13" type="noConversion"/>
  </si>
  <si>
    <t>대파</t>
    <phoneticPr fontId="20" type="noConversion"/>
  </si>
  <si>
    <t>진간장</t>
    <phoneticPr fontId="20" type="noConversion"/>
  </si>
  <si>
    <t>참기름</t>
    <phoneticPr fontId="20" type="noConversion"/>
  </si>
  <si>
    <t>수수밥</t>
    <phoneticPr fontId="13" type="noConversion"/>
  </si>
  <si>
    <t>수수</t>
    <phoneticPr fontId="13" type="noConversion"/>
  </si>
  <si>
    <t>1. 닭고기는 적당한 크기로 썰어 소금으로 밑간한다.
2. 버섯, 당근은 적당한 크기로 썬다.
3. 진간장, 올리고당, 깨, 참기름을 섞어 양념장을 만든다.
4. 식용유를 두른 팬에 닭고기를 볶다가 버섯, 당근, 양념장을 넣고 조리면서 익힌다.</t>
    <phoneticPr fontId="13" type="noConversion"/>
  </si>
  <si>
    <t>표고버섯</t>
    <phoneticPr fontId="13" type="noConversion"/>
  </si>
  <si>
    <t>닭고기
버섯조림</t>
    <phoneticPr fontId="13" type="noConversion"/>
  </si>
  <si>
    <t>오이나물
(만1-2세)</t>
    <phoneticPr fontId="13" type="noConversion"/>
  </si>
  <si>
    <t>오이</t>
    <phoneticPr fontId="13" type="noConversion"/>
  </si>
  <si>
    <t>1. 오이는 적당한 크기로 썰어 데친 후 물기를 뺀다.
2. 데친 오이에 다진마늘, 참기름, 소금을 넣어 무친 후 깨를 뿌린다.</t>
  </si>
  <si>
    <t>오이무침
(만3-5세)</t>
    <phoneticPr fontId="13" type="noConversion"/>
  </si>
  <si>
    <t>쇠고기(양지)</t>
    <phoneticPr fontId="13" type="noConversion"/>
  </si>
  <si>
    <t>1. 쇠고기, 양파는 적당한 크기로 썬다.
2. 당면은 불린 뒤 적당한 길이로 썬다.
3. 냄비에 적당량의 물을 넣고 쇠고기, 다진마늘을 넣어 끓인다.
4. 양파, 당면을 넣고 국간장으로 간을 맞춘다.</t>
  </si>
  <si>
    <t>쇠고기
당면국</t>
    <phoneticPr fontId="13" type="noConversion"/>
  </si>
  <si>
    <t>고구마죽</t>
    <phoneticPr fontId="13" type="noConversion"/>
  </si>
  <si>
    <t>1. 고구마는 잘게 다진다. 
2. 냄비에 참기름을 두르고 불린 쌀을 넣고 볶다가 고구마를 넣어 함께 볶는다. 
3. 2에 적당량의 물을 넣고 센 불에서 저어가며 끓인다.
4. 끓어오르면 불을 약하게 줄이고 쌀알이 퍼질 때까지 저어가며 끓인다.
5. 소금으로 간을 맞춘다.</t>
    <phoneticPr fontId="13" type="noConversion"/>
  </si>
  <si>
    <t>고구마</t>
    <phoneticPr fontId="13" type="noConversion"/>
  </si>
  <si>
    <t>굴소스</t>
    <phoneticPr fontId="13" type="noConversion"/>
  </si>
  <si>
    <t>8월 3일 (월) 조리법</t>
    <phoneticPr fontId="20" type="noConversion"/>
  </si>
  <si>
    <t>8월 4일 (화) 조리법</t>
    <phoneticPr fontId="20" type="noConversion"/>
  </si>
  <si>
    <t>8월 5일 (수) 조리법</t>
    <phoneticPr fontId="20" type="noConversion"/>
  </si>
  <si>
    <t>8월 6일 (목) 조리법</t>
    <phoneticPr fontId="20" type="noConversion"/>
  </si>
  <si>
    <t>8월 7일 (금) 조리법</t>
    <phoneticPr fontId="20" type="noConversion"/>
  </si>
  <si>
    <t>8월 8일 (토) 조리법</t>
    <phoneticPr fontId="20" type="noConversion"/>
  </si>
  <si>
    <t>유부맑은국</t>
    <phoneticPr fontId="13" type="noConversion"/>
  </si>
  <si>
    <t>1. 적당량의 물에 멸치, 건다시마를 넣어 국물을 낸다.
2. 유부는 적당한 크기로 썰어 끓는 물에 데친 후 찬물에 헹군다.
3. 대파는 적당한 크기로 썬다.
4. 1의 육수에 유부, 대파를 넣고 끓이다가 국간장으로 간을 맞춘다.</t>
    <phoneticPr fontId="13" type="noConversion"/>
  </si>
  <si>
    <t>돼지고기(등심)</t>
    <phoneticPr fontId="20" type="noConversion"/>
  </si>
  <si>
    <t>1. 돼지고기, 대파는 적당한 크기로 썬다.
2. 돼지고기에 진간장, 참기름, 후추를 넣어 밑간한다.
3. 식용유를 두른 팬에 다진마늘을 넣고 볶다가 2의 돼지고기를 넣어 볶는다.
4. 3의 돼지고기가 거의 다 익으면 대파를 넣어 볶는다.</t>
    <phoneticPr fontId="13" type="noConversion"/>
  </si>
  <si>
    <t>마늘</t>
    <phoneticPr fontId="20" type="noConversion"/>
  </si>
  <si>
    <t>식용유</t>
    <phoneticPr fontId="20" type="noConversion"/>
  </si>
  <si>
    <t>돼지고기
대파볶음</t>
    <phoneticPr fontId="13" type="noConversion"/>
  </si>
  <si>
    <t>양배추</t>
    <phoneticPr fontId="13" type="noConversion"/>
  </si>
  <si>
    <t>1. 양배추는 적당한 크기로 채썰어 끓는 물에 데친다.
2. 1의 양배추에 진간장, 깨, 참기름을 넣어 무친다.</t>
    <phoneticPr fontId="13" type="noConversion"/>
  </si>
  <si>
    <t>진간장</t>
  </si>
  <si>
    <t>양배추나물
(만1-2세)</t>
    <phoneticPr fontId="13" type="noConversion"/>
  </si>
  <si>
    <t>양배추무침
(만3-5세)</t>
    <phoneticPr fontId="13" type="noConversion"/>
  </si>
  <si>
    <t>깍두기</t>
    <phoneticPr fontId="13" type="noConversion"/>
  </si>
  <si>
    <t>깍두기</t>
  </si>
  <si>
    <t>※  깍두기는 1cm*1cm 이하 크기로 작게 잘라서 제공한다.</t>
    <phoneticPr fontId="13" type="noConversion"/>
  </si>
  <si>
    <t>누룽지죽</t>
  </si>
  <si>
    <t>누룽지</t>
  </si>
  <si>
    <t>1. 냄비에 누룽지, 적당량의 물을 넣고 센 불에서 저어가며 끓인다.
2. 끓어오르면 불을 약하게 줄이고 쌀알이 퍼질 때까지 저어가며 끓인다.
3. 소금으로 간을 맞춘다.</t>
    <phoneticPr fontId="13" type="noConversion"/>
  </si>
  <si>
    <t>샤인머스켓</t>
    <phoneticPr fontId="13" type="noConversion"/>
  </si>
  <si>
    <t>※ 샤인머스켓은 껍질을 제거하고 목에 걸리지 않도록 적당한 크기로 작게 잘라 제공한다.</t>
    <phoneticPr fontId="13" type="noConversion"/>
  </si>
  <si>
    <t>스파게티면</t>
    <phoneticPr fontId="13" type="noConversion"/>
  </si>
  <si>
    <t>양송이버섯</t>
    <phoneticPr fontId="13" type="noConversion"/>
  </si>
  <si>
    <t>토마토소스</t>
    <phoneticPr fontId="13" type="noConversion"/>
  </si>
  <si>
    <t>로제
스파게티</t>
    <phoneticPr fontId="13" type="noConversion"/>
  </si>
  <si>
    <t>차조밥</t>
    <phoneticPr fontId="28" type="noConversion"/>
  </si>
  <si>
    <t>백미</t>
    <phoneticPr fontId="28" type="noConversion"/>
  </si>
  <si>
    <t>차조</t>
    <phoneticPr fontId="28" type="noConversion"/>
  </si>
  <si>
    <t>메추리알</t>
    <phoneticPr fontId="13" type="noConversion"/>
  </si>
  <si>
    <t>1. 메추리알은 삶은 후 껍질을 벗긴다.
2. 피망, 양파, 당근은 적당한 크기로 썬다.
3. 다진대파, 다진마늘, 진간장, 깨, 참기름을 섞어 양념장을 만든다.
4. 식용유를 두른 팬에 모두 넣고 볶는다.</t>
    <phoneticPr fontId="13" type="noConversion"/>
  </si>
  <si>
    <t>메추리알
피망볶음</t>
    <phoneticPr fontId="13" type="noConversion"/>
  </si>
  <si>
    <t>도토리묵</t>
    <phoneticPr fontId="13" type="noConversion"/>
  </si>
  <si>
    <t>1. 도토리묵은 적당한 크기로 썰고 끓는 물에 데쳐 물기를 뺀다.
2. 다진마늘, 진간장, 설탕, 깨, 참기름을 섞어 양념장을 만든다.
3. 김은 봉지에 넣어 잘게 부순다.
4. 도토리묵에 2의 양념장과 김을 넣어 함께 버무린다.</t>
  </si>
  <si>
    <t>김</t>
    <phoneticPr fontId="13" type="noConversion"/>
  </si>
  <si>
    <t>도토리묵
김무침</t>
    <phoneticPr fontId="13" type="noConversion"/>
  </si>
  <si>
    <t>황태채죽</t>
    <phoneticPr fontId="13" type="noConversion"/>
  </si>
  <si>
    <t>1. 황태채는 적당한 크기로 썰고, 대파는 잘게 썬다.
2. 참기름을 두른 냄비에 황태채를 넣어 볶는다.
3. 2에 불린 쌀, 적당량의 물을 넣고 끓인다.
4. 끓어오르면 불을 줄이고 쌀알이 퍼질 때까지 저어가며 끓인다.
5. 4에 대파를 넣고 소금으로 간을 맞춘다.
(만1-2세는 황태채를 곱게 찢거나 갈아 사용)</t>
    <phoneticPr fontId="13" type="noConversion"/>
  </si>
  <si>
    <t>황태채</t>
    <phoneticPr fontId="13" type="noConversion"/>
  </si>
  <si>
    <t>고구마</t>
    <phoneticPr fontId="3" type="noConversion"/>
  </si>
  <si>
    <t>1. 고구마는 삶아 껍질을 제거한다.
2. 믹서기에 고구마, 우유, 올리고당을 넣고 곱게 간다.</t>
    <phoneticPr fontId="13" type="noConversion"/>
  </si>
  <si>
    <t>우유</t>
    <phoneticPr fontId="3" type="noConversion"/>
  </si>
  <si>
    <t>올리고당</t>
    <phoneticPr fontId="3" type="noConversion"/>
  </si>
  <si>
    <t>★고구마
쉐이크</t>
    <phoneticPr fontId="3" type="noConversion"/>
  </si>
  <si>
    <t>1. 고구마와 옥수수를 찐다.
2. 쪄낸 고구마는 으깨고 옥수수는 다져준다.
3. 으깬 고구마에 옥수수를 넣고 섞어 반죽을 만들어 준다.
4. 3의 반죽에 소금으로 간을 맞춘다.
5. 섞은 반죽을 먹기 좋은 모양으로 빚어 밀가루, 달걀, 빵가루 순으로 반죽 옷을 입힌다.
6. 팬에 식용유를 두르고 노릇노릇하게 튀겨낸다.
Tip! 조리과정이 어려운 경우 완제품을 사용해도 좋아요.</t>
    <phoneticPr fontId="13" type="noConversion"/>
  </si>
  <si>
    <t>옥수수</t>
    <phoneticPr fontId="13" type="noConversion"/>
  </si>
  <si>
    <t>★고구마
크로켓</t>
    <phoneticPr fontId="13" type="noConversion"/>
  </si>
  <si>
    <t>마시는요거트</t>
    <phoneticPr fontId="13" type="noConversion"/>
  </si>
  <si>
    <t>액상발효유</t>
    <phoneticPr fontId="13" type="noConversion"/>
  </si>
  <si>
    <t>★마시는
요거트</t>
    <phoneticPr fontId="13" type="noConversion"/>
  </si>
  <si>
    <t>보리</t>
    <phoneticPr fontId="13" type="noConversion"/>
  </si>
  <si>
    <t>열무</t>
    <phoneticPr fontId="13" type="noConversion"/>
  </si>
  <si>
    <t>무</t>
    <phoneticPr fontId="13" type="noConversion"/>
  </si>
  <si>
    <t>숙주</t>
    <phoneticPr fontId="13" type="noConversion"/>
  </si>
  <si>
    <t>1. 밥은 고슬고슬하게 짓는다.
2. 열무, 숙주는 손질하여 데쳐 물기를 뺀 후 다진마늘, 참기름, 소금으로 간을 맞춘다.
3. 당근, 무는 채 썰어 식용유에 볶아 소금으로 간을 맞춘다.
4. 밥에 열무, 숙주, 당근, 무를 올려 낸다.
(만1-2세는 백미밥을 제공하거나 잡곡의 양을 백미밥의 5%이하로 조절하여 제공)</t>
    <phoneticPr fontId="13" type="noConversion"/>
  </si>
  <si>
    <t>된장찌개</t>
    <phoneticPr fontId="13" type="noConversion"/>
  </si>
  <si>
    <t>두부죽</t>
    <phoneticPr fontId="13" type="noConversion"/>
  </si>
  <si>
    <t>1. 냄비에 불린 쌀, 적당량의 물을 넣고 센 불에서 저어가며 끓인다.
2. 끓어오르면 불을 약하게 줄이고 두부를 으깨어 쌀알이 퍼질 때까지 끓인다.
3. 소금으로 간을 맞춘다.</t>
    <phoneticPr fontId="13" type="noConversion"/>
  </si>
  <si>
    <t>식빵토스트</t>
    <phoneticPr fontId="13" type="noConversion"/>
  </si>
  <si>
    <t>식빵</t>
    <phoneticPr fontId="13" type="noConversion"/>
  </si>
  <si>
    <t>1. 달궈진 팬에 식빵을 올려 굽는다.</t>
    <phoneticPr fontId="13" type="noConversion"/>
  </si>
  <si>
    <t>기장밥</t>
    <phoneticPr fontId="13" type="noConversion"/>
  </si>
  <si>
    <t>기장</t>
    <phoneticPr fontId="13" type="noConversion"/>
  </si>
  <si>
    <t>어묵</t>
    <phoneticPr fontId="13" type="noConversion"/>
  </si>
  <si>
    <t>1. 적당량의 물에 멸치, 건다시마를 넣어 국물을 낸다.
2. 어묵, 무는 적당한 크기로 썬다.
3. 1의 육수에 어묵, 무, 다진마늘을 넣고 끓인다. 
4. 국간장으로 간을 맞춘다.</t>
    <phoneticPr fontId="13" type="noConversion"/>
  </si>
  <si>
    <t>어묵탕</t>
    <phoneticPr fontId="13" type="noConversion"/>
  </si>
  <si>
    <t>새우가스
/타르타르
소스</t>
    <phoneticPr fontId="13" type="noConversion"/>
  </si>
  <si>
    <t>부추나물</t>
    <phoneticPr fontId="13" type="noConversion"/>
  </si>
  <si>
    <t>부추</t>
    <phoneticPr fontId="13" type="noConversion"/>
  </si>
  <si>
    <t>1. 부추는 끓는 물에 데친 후 찬물에 헹궈 적당한 크기로 썬다.
2. 다진마늘, 깨, 참기름, 소금을 넣어 무친다.</t>
  </si>
  <si>
    <t>삶은달걀</t>
    <phoneticPr fontId="13" type="noConversion"/>
  </si>
  <si>
    <t>무챗국</t>
    <phoneticPr fontId="13" type="noConversion"/>
  </si>
  <si>
    <t>국간장</t>
    <phoneticPr fontId="13" type="noConversion"/>
  </si>
  <si>
    <t>멸치</t>
    <phoneticPr fontId="3" type="noConversion"/>
  </si>
  <si>
    <t>쇠고기(등심)</t>
    <phoneticPr fontId="13" type="noConversion"/>
  </si>
  <si>
    <t>가지</t>
    <phoneticPr fontId="13" type="noConversion"/>
  </si>
  <si>
    <t>쇠고기
가지볶음</t>
    <phoneticPr fontId="13" type="noConversion"/>
  </si>
  <si>
    <t>흑임자죽</t>
  </si>
  <si>
    <t>1. 흑임자는 곱게 간다.
2. 냄비에 불린 쌀, 흑임자, 적당량의 물을 넣고 센 불에서 저어가며 끓인다.
3. 끓어오르면 불을 약하게 줄이고 쌀알이 퍼질 때까지 저어가며 끓인다.
4. 소금으로 간을 맞춘다.</t>
  </si>
  <si>
    <t>흑임자</t>
    <phoneticPr fontId="13" type="noConversion"/>
  </si>
  <si>
    <t>토마토</t>
    <phoneticPr fontId="13" type="noConversion"/>
  </si>
  <si>
    <t>채소주먹밥</t>
    <phoneticPr fontId="13" type="noConversion"/>
  </si>
  <si>
    <t>두부
소보로
덮밥</t>
    <phoneticPr fontId="13" type="noConversion"/>
  </si>
  <si>
    <t>감자</t>
  </si>
  <si>
    <t>1. 적당량의 물에 멸치, 건다시마를 넣어 국물을 낸다.
2. 감자, 양파, 대파는 적당한 크기로 썬다.
3. 1의 육수에 감자, 양파, 대파, 다진마늘을 넣고 끓인다.
4. 국간장으로 간을 맞춘다.</t>
    <phoneticPr fontId="13" type="noConversion"/>
  </si>
  <si>
    <t>양파</t>
  </si>
  <si>
    <t>대파</t>
  </si>
  <si>
    <t>마늘</t>
  </si>
  <si>
    <t>멸치</t>
  </si>
  <si>
    <t>건다시마</t>
  </si>
  <si>
    <t>감자양팟국</t>
    <phoneticPr fontId="13" type="noConversion"/>
  </si>
  <si>
    <t>돼지고기(앞다리)</t>
    <phoneticPr fontId="13" type="noConversion"/>
  </si>
  <si>
    <t>돼지고기
데리야끼
조림</t>
    <phoneticPr fontId="13" type="noConversion"/>
  </si>
  <si>
    <t>브로콜리죽</t>
    <phoneticPr fontId="13" type="noConversion"/>
  </si>
  <si>
    <t>1. 브로콜리는 잘게 다진다.
2. 냄비에 불린 쌀, 적당량의 물을 넣고 센 불에서 저어가며 끓인다.
3. 끓어오르면 불을 약하게 줄이고 브로콜리를 넣어 쌀알이 퍼질 때까지 저어가며 끓인다.
4. 참기름을 넣고 소금으로 간을 맞춘다.</t>
    <phoneticPr fontId="13" type="noConversion"/>
  </si>
  <si>
    <t>미숫가루</t>
    <phoneticPr fontId="13" type="noConversion"/>
  </si>
  <si>
    <t>미숫가루
우유</t>
    <phoneticPr fontId="13" type="noConversion"/>
  </si>
  <si>
    <t>1. 밥은 고슬고슬하게 짓는다.
2. 두부는 물기 제거 후 으깨고 당근은 다진다.
3. 다진마늘, 진간장, 설탕, 깨를 섞어 양념장을 만든다.
4. 식용유를 두른 팬에 다진대파를 넣고 볶다가 2의 두부, 당근을 넣고 볶는다.
5. 두부의 물기가 어느정도 날아가면 3의 양념장을 넣고 볶는다.
6. 밥 위에 5의 볶은 재료를 올려 낸다.</t>
    <phoneticPr fontId="13" type="noConversion"/>
  </si>
  <si>
    <t>1. 양파, 양송이버섯, 피망, 마늘은 잘게 썬다.
2. 끓는 물에 소금을 넣고 스파게티면을 삶는다.
3. 식용유를 두른 팬에 1의 재료를 넣어 볶다가 삶은 스파게티, 토마토소스, 우유를 부어 볶는다.
Tip! 스파게티를 삶을 때 식용유(올리브유 등)를 약간 넣으면 면이 서로 붙는 것을 방지할 수 있어요.</t>
    <phoneticPr fontId="20" type="noConversion"/>
  </si>
  <si>
    <t>1. 양배추는 적당한 크기로 썬다.
2. 다진마늘, 진간장, 식초, 설탕, 깨, 참기름을 섞어 양념장을 만든다.
3. 1의 양배추에 2의 양념장을 넣어 무친다.</t>
    <phoneticPr fontId="20" type="noConversion"/>
  </si>
  <si>
    <t>1. 새우살은 소금, 후추로 밑간한다.
2. 양파는 적당한 크기로 다진다.
3. 그릇에 새우살, 양파, 밀가루를 넣고 섞어 반죽을 만든다. 
4. 3에 빵가루를 골고루 묻힌다.
5. 식용유를 두른 팬에 4를 노릇하게 굽는다.
6. 새우가스를 적당한 크기로 썰고 타르타르소스를 곁들여 낸다.
Tip! 조리과정이 어려운 경우 완제품을 사용해도 좋아요.</t>
    <phoneticPr fontId="13" type="noConversion"/>
  </si>
  <si>
    <t>1. 달걀을 삶아서 제공한다. 
※ 달걀은 원형 그대로 제공하지 않고 2-4등분으로 잘라서 제공한다.</t>
    <phoneticPr fontId="13" type="noConversion"/>
  </si>
  <si>
    <t>1. 적당량의 물에 멸치를 넣어 국물을 낸다.
2. 애호박, 양파와 대파는 적당한 크기로 썬다.
3. 1의 육수에 된장, 고춧가루와 다진마늘을 넣어 간을 맞춘다.
4. 3에 애호박, 양파와 대파를 넣어 끓인다.
(만1-2세는 고춧가루를 빼고 조리)</t>
    <phoneticPr fontId="13" type="noConversion"/>
  </si>
  <si>
    <t>1. 적당량의 물에 멸치, 건다시마를 넣어 국물을 낸다.
2. 무는 채 썰고 대파는 적당한 크기로 썬다.
3. 1의 육수에 무, 다진마늘을 넣고 끓인다.
4. 무가 반쯤 익으면 대파를 넣어 끓인다.
5. 국간장,참기름으로 간을 맞춘다.</t>
    <phoneticPr fontId="13" type="noConversion"/>
  </si>
  <si>
    <t>1. 쇠고기, 가지는 적당한 크기로 썬다.
2. 다진마늘, 진간장, 굴소스, 설탕, 참기름을 섞어 양념장을 만든다.
3. 식용유를 두른 팬에 쇠고기, 2의 양념장의 반을 넣고 볶는다.
4. 쇠고기가 익어 갈 때 쯤 가지, 남은 양념장을 넣고 볶는다.</t>
    <phoneticPr fontId="20" type="noConversion"/>
  </si>
  <si>
    <t>1. 오이는 적당한 크기로 썰어 소금에 절인 후 물기를 뺀다.
2. 다진마늘, 식초, 고춧가루, 설탕, 깨, 참기름을 섞어 양념장을 만든다.
3. 1의 오이에 2의 양념장을 넣고 무친다.</t>
    <phoneticPr fontId="13" type="noConversion"/>
  </si>
  <si>
    <t>1. 밥은 고슬고슬하게 짓는다.
2. 애호박, 당근은 잘게 다진다.
3. 식용유를 두른 팬에 애호박, 당근을 넣고 볶는다.
4. 그릇에 밥, 2의 애호박, 당근, 소금, 깨, 참기름을 넣고 잘 섞는다.
5. 한 입 크기로 만들어 낸다.</t>
    <phoneticPr fontId="20" type="noConversion"/>
  </si>
  <si>
    <t>1. 돼지고기, 양파, 피망, 대파는 적당한 크기로 썬다.
2. 적당량의 물에 대파, 진간장, 올리고당을 넣고 중약불에서 천천히 끓여 데리야끼 소스를 만든다.
3. 식용유를 두른 팬에 다진마늘을 볶다가 돼지고기, 양파를 넣어 볶는다.
4. 3에 데리야끼 소스를 적당량 넣고 약불에서 자작하게 조린다.
5. 피망을 넣어 조금 더 조린다.</t>
    <phoneticPr fontId="13" type="noConversion"/>
  </si>
  <si>
    <t>1. 우유에 미숫가루, 설탕을 넣고 섞어낸다.</t>
    <phoneticPr fontId="20" type="noConversion"/>
  </si>
  <si>
    <t>열무
비빔밥
(만1-2세)
열무보리
비빔밥
(만3-5세)</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</si>
</sst>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0_);[Red]\(0.00\)"/>
    <numFmt numFmtId="177" formatCode="0.0_);[Red]\(0.0\)"/>
    <numFmt numFmtId="178" formatCode="0.0_ "/>
    <numFmt numFmtId="179" formatCode="0.0"/>
  </numFmts>
  <fonts count="3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
      <sz val="11"/>
      <color indexed="8"/>
      <name val="맑은 고딕"/>
      <family val="3"/>
      <charset val="129"/>
      <scheme val="minor"/>
    </font>
    <font>
      <b/>
      <sz val="11"/>
      <name val="맑은 고딕"/>
      <family val="3"/>
      <charset val="129"/>
    </font>
    <font>
      <sz val="8"/>
      <name val="맑은 고딕"/>
      <family val="2"/>
      <charset val="129"/>
    </font>
    <font>
      <sz val="11"/>
      <name val="맑은 고딕"/>
      <family val="3"/>
      <charset val="129"/>
    </font>
    <font>
      <b/>
      <sz val="11"/>
      <color indexed="8"/>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7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theme="1"/>
      </left>
      <right style="thin">
        <color theme="1"/>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rgb="FF006600"/>
      </left>
      <right style="thin">
        <color rgb="FF006600"/>
      </right>
      <top style="thin">
        <color indexed="64"/>
      </top>
      <bottom style="thin">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66">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30" xfId="0" applyNumberFormat="1" applyFont="1" applyBorder="1" applyAlignment="1">
      <alignment horizontal="center" vertical="center"/>
    </xf>
    <xf numFmtId="0" fontId="22" fillId="0" borderId="29" xfId="0" applyFont="1" applyBorder="1" applyAlignment="1">
      <alignment horizontal="center" vertical="center" shrinkToFit="1"/>
    </xf>
    <xf numFmtId="177" fontId="22" fillId="0" borderId="29" xfId="32" quotePrefix="1" applyNumberFormat="1" applyFont="1" applyBorder="1" applyAlignment="1">
      <alignment horizontal="center" vertical="center"/>
    </xf>
    <xf numFmtId="178" fontId="22" fillId="0" borderId="29" xfId="0"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22"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2" fillId="0" borderId="14" xfId="0" applyFont="1" applyBorder="1" applyAlignment="1">
      <alignment horizontal="center" vertical="center" shrinkToFit="1"/>
    </xf>
    <xf numFmtId="0" fontId="14" fillId="0" borderId="11" xfId="0" applyFont="1" applyBorder="1" applyAlignment="1">
      <alignment horizontal="center" vertical="center" shrinkToFit="1"/>
    </xf>
    <xf numFmtId="176" fontId="14" fillId="0" borderId="11" xfId="16" applyNumberFormat="1" applyFont="1" applyBorder="1" applyAlignment="1">
      <alignment horizontal="center" vertical="center" shrinkToFit="1"/>
    </xf>
    <xf numFmtId="0" fontId="22" fillId="0" borderId="14" xfId="16" applyFont="1" applyBorder="1" applyAlignment="1">
      <alignment horizontal="center" vertical="center" shrinkToFit="1"/>
    </xf>
    <xf numFmtId="0" fontId="23" fillId="0" borderId="2" xfId="0" applyFont="1" applyBorder="1" applyAlignment="1">
      <alignment horizontal="center" vertical="center" shrinkToFit="1"/>
    </xf>
    <xf numFmtId="0" fontId="14" fillId="0" borderId="2" xfId="0" applyFont="1" applyBorder="1" applyAlignment="1">
      <alignment horizontal="center" vertical="center"/>
    </xf>
    <xf numFmtId="177" fontId="14" fillId="0" borderId="18" xfId="0" applyNumberFormat="1" applyFont="1" applyBorder="1" applyAlignment="1">
      <alignment horizontal="center" vertical="center"/>
    </xf>
    <xf numFmtId="177" fontId="14" fillId="0" borderId="19" xfId="0" applyNumberFormat="1" applyFont="1" applyBorder="1" applyAlignment="1">
      <alignment horizontal="center" vertical="center"/>
    </xf>
    <xf numFmtId="178" fontId="6" fillId="0" borderId="29" xfId="0" applyNumberFormat="1" applyFont="1" applyBorder="1" applyAlignment="1">
      <alignment horizontal="center" vertical="center"/>
    </xf>
    <xf numFmtId="178" fontId="6" fillId="0" borderId="6" xfId="0" applyNumberFormat="1" applyFont="1" applyBorder="1" applyAlignment="1">
      <alignment horizontal="center" vertical="center"/>
    </xf>
    <xf numFmtId="178" fontId="6" fillId="0" borderId="14" xfId="0" applyNumberFormat="1" applyFont="1" applyBorder="1" applyAlignment="1">
      <alignment horizontal="center" vertical="center"/>
    </xf>
    <xf numFmtId="178" fontId="22" fillId="0" borderId="10"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177" fontId="6" fillId="0" borderId="10" xfId="0" applyNumberFormat="1" applyFont="1" applyBorder="1" applyAlignment="1">
      <alignment horizontal="center" vertical="center"/>
    </xf>
    <xf numFmtId="177" fontId="6" fillId="0" borderId="12" xfId="0" applyNumberFormat="1" applyFont="1" applyBorder="1" applyAlignment="1">
      <alignment horizontal="center" vertical="center"/>
    </xf>
    <xf numFmtId="0" fontId="22" fillId="0" borderId="10" xfId="0" applyFont="1" applyBorder="1" applyAlignment="1">
      <alignment horizontal="center" vertical="center" shrinkToFit="1"/>
    </xf>
    <xf numFmtId="0" fontId="23" fillId="0" borderId="31" xfId="0" applyFont="1" applyBorder="1" applyAlignment="1">
      <alignment horizontal="center" vertical="center"/>
    </xf>
    <xf numFmtId="0" fontId="14" fillId="0" borderId="10" xfId="16" applyFont="1" applyBorder="1" applyAlignment="1">
      <alignment horizontal="center" vertical="center" shrinkToFit="1"/>
    </xf>
    <xf numFmtId="0" fontId="22" fillId="0" borderId="10" xfId="16" applyFont="1" applyBorder="1" applyAlignment="1">
      <alignment horizontal="center" vertical="center" shrinkToFit="1"/>
    </xf>
    <xf numFmtId="177" fontId="22" fillId="0" borderId="2" xfId="32" quotePrefix="1" applyNumberFormat="1" applyFont="1" applyBorder="1" applyAlignment="1">
      <alignment horizontal="center" vertical="center"/>
    </xf>
    <xf numFmtId="0" fontId="6" fillId="0" borderId="10" xfId="0" applyFont="1" applyBorder="1" applyAlignment="1">
      <alignment horizontal="center" vertical="center" shrinkToFit="1"/>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176" fontId="25" fillId="0" borderId="2" xfId="16" applyNumberFormat="1" applyFont="1" applyBorder="1" applyAlignment="1">
      <alignment horizontal="center" vertical="center"/>
    </xf>
    <xf numFmtId="176" fontId="22" fillId="0" borderId="1" xfId="16" applyNumberFormat="1" applyFont="1" applyBorder="1" applyAlignment="1">
      <alignment horizontal="center" vertical="center"/>
    </xf>
    <xf numFmtId="0" fontId="14" fillId="0" borderId="12" xfId="0" applyFont="1" applyBorder="1" applyAlignment="1">
      <alignment horizontal="center" vertical="center" shrinkToFit="1"/>
    </xf>
    <xf numFmtId="177" fontId="14" fillId="0" borderId="40" xfId="16" applyNumberFormat="1" applyFont="1" applyBorder="1" applyAlignment="1">
      <alignment horizontal="center" vertical="center"/>
    </xf>
    <xf numFmtId="177" fontId="14" fillId="0" borderId="40" xfId="32" quotePrefix="1" applyNumberFormat="1" applyFont="1" applyBorder="1" applyAlignment="1">
      <alignment horizontal="center" vertical="center"/>
    </xf>
    <xf numFmtId="177" fontId="14" fillId="0" borderId="40" xfId="0" applyNumberFormat="1" applyFont="1" applyBorder="1" applyAlignment="1">
      <alignment horizontal="center" vertical="center"/>
    </xf>
    <xf numFmtId="176" fontId="14" fillId="0" borderId="36" xfId="16" applyNumberFormat="1" applyFont="1" applyBorder="1" applyAlignment="1">
      <alignment horizontal="center" vertical="center" shrinkToFit="1"/>
    </xf>
    <xf numFmtId="178" fontId="14" fillId="0" borderId="40" xfId="0" applyNumberFormat="1" applyFont="1" applyBorder="1" applyAlignment="1">
      <alignment horizontal="center" vertical="center"/>
    </xf>
    <xf numFmtId="178" fontId="6" fillId="0" borderId="10" xfId="0" applyNumberFormat="1" applyFont="1" applyBorder="1" applyAlignment="1">
      <alignment horizontal="center" vertical="center"/>
    </xf>
    <xf numFmtId="0" fontId="14" fillId="0" borderId="14" xfId="16" applyFont="1" applyBorder="1" applyAlignment="1">
      <alignment horizontal="center" vertical="center" shrinkToFit="1"/>
    </xf>
    <xf numFmtId="178" fontId="14" fillId="0" borderId="29" xfId="0" applyNumberFormat="1" applyFont="1" applyBorder="1" applyAlignment="1">
      <alignment horizontal="center" vertical="center"/>
    </xf>
    <xf numFmtId="177" fontId="14" fillId="0" borderId="29" xfId="0" applyNumberFormat="1" applyFont="1" applyBorder="1" applyAlignment="1">
      <alignment horizontal="center" vertical="center"/>
    </xf>
    <xf numFmtId="177" fontId="22" fillId="0" borderId="10" xfId="32" quotePrefix="1" applyNumberFormat="1" applyFont="1" applyBorder="1" applyAlignment="1">
      <alignment horizontal="center" vertical="center"/>
    </xf>
    <xf numFmtId="0" fontId="14" fillId="0" borderId="40" xfId="0" applyFont="1" applyBorder="1" applyAlignment="1">
      <alignment horizontal="center" vertical="center" shrinkToFit="1"/>
    </xf>
    <xf numFmtId="176" fontId="21" fillId="0" borderId="39" xfId="16" applyNumberFormat="1" applyFont="1" applyBorder="1" applyAlignment="1">
      <alignment horizontal="center" vertical="center" wrapText="1" shrinkToFit="1"/>
    </xf>
    <xf numFmtId="176" fontId="14" fillId="0" borderId="52" xfId="16" applyNumberFormat="1" applyFont="1" applyBorder="1" applyAlignment="1">
      <alignment horizontal="center" vertical="center" shrinkToFit="1"/>
    </xf>
    <xf numFmtId="177" fontId="14" fillId="0" borderId="39" xfId="16" applyNumberFormat="1" applyFont="1" applyBorder="1" applyAlignment="1">
      <alignment horizontal="center" vertical="center"/>
    </xf>
    <xf numFmtId="177" fontId="14" fillId="0" borderId="52" xfId="32" quotePrefix="1" applyNumberFormat="1" applyFont="1" applyBorder="1" applyAlignment="1">
      <alignment horizontal="center" vertical="center"/>
    </xf>
    <xf numFmtId="177" fontId="14" fillId="0" borderId="39" xfId="0" applyNumberFormat="1" applyFont="1" applyBorder="1" applyAlignment="1">
      <alignment horizontal="center" vertical="center"/>
    </xf>
    <xf numFmtId="177" fontId="14" fillId="0" borderId="0" xfId="0" applyNumberFormat="1" applyFont="1" applyBorder="1" applyAlignment="1">
      <alignment horizontal="center" vertical="center"/>
    </xf>
    <xf numFmtId="0" fontId="0" fillId="0" borderId="6" xfId="0" applyBorder="1" applyAlignment="1">
      <alignment horizontal="center" vertical="center" shrinkToFit="1"/>
    </xf>
    <xf numFmtId="0" fontId="0" fillId="0" borderId="14" xfId="0" applyBorder="1" applyAlignment="1">
      <alignment horizontal="center" vertical="center" shrinkToFit="1"/>
    </xf>
    <xf numFmtId="0" fontId="0" fillId="0" borderId="10" xfId="0" applyBorder="1" applyAlignment="1">
      <alignment horizontal="center" vertical="center" shrinkToFit="1"/>
    </xf>
    <xf numFmtId="0" fontId="14" fillId="0" borderId="8" xfId="0" applyFont="1" applyBorder="1" applyAlignment="1">
      <alignment horizontal="center" vertical="center" shrinkToFit="1"/>
    </xf>
    <xf numFmtId="177" fontId="22" fillId="0" borderId="14" xfId="32" quotePrefix="1" applyNumberFormat="1" applyFont="1" applyBorder="1" applyAlignment="1">
      <alignment horizontal="center" vertical="center"/>
    </xf>
    <xf numFmtId="0" fontId="22" fillId="0" borderId="14" xfId="16"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2" fillId="0" borderId="6" xfId="0" applyFont="1" applyBorder="1" applyAlignment="1">
      <alignment horizontal="center" vertical="center" shrinkToFit="1"/>
    </xf>
    <xf numFmtId="177" fontId="22" fillId="0" borderId="10" xfId="16" applyNumberFormat="1" applyFont="1" applyBorder="1" applyAlignment="1">
      <alignment horizontal="center" vertical="center"/>
    </xf>
    <xf numFmtId="0" fontId="14" fillId="0" borderId="32" xfId="0" applyFont="1" applyBorder="1" applyAlignment="1">
      <alignment horizontal="center" vertical="center" shrinkToFit="1"/>
    </xf>
    <xf numFmtId="0" fontId="14" fillId="0" borderId="18" xfId="0" applyFont="1" applyBorder="1" applyAlignment="1">
      <alignment horizontal="center" vertical="center" shrinkToFit="1"/>
    </xf>
    <xf numFmtId="0" fontId="14" fillId="0" borderId="19" xfId="0" applyFont="1" applyBorder="1" applyAlignment="1">
      <alignment horizontal="center" vertical="center" shrinkToFit="1"/>
    </xf>
    <xf numFmtId="0" fontId="6" fillId="0" borderId="6" xfId="0" applyFont="1" applyBorder="1" applyAlignment="1">
      <alignment horizontal="center" vertical="center" shrinkToFit="1"/>
    </xf>
    <xf numFmtId="177" fontId="22" fillId="0" borderId="8" xfId="0" applyNumberFormat="1" applyFont="1" applyBorder="1" applyAlignment="1">
      <alignment horizontal="center" vertical="center"/>
    </xf>
    <xf numFmtId="177" fontId="22" fillId="0" borderId="12" xfId="0" applyNumberFormat="1" applyFont="1" applyBorder="1" applyAlignment="1">
      <alignment horizontal="center" vertical="center"/>
    </xf>
    <xf numFmtId="177" fontId="22" fillId="0" borderId="6" xfId="16" applyNumberFormat="1" applyFont="1" applyBorder="1" applyAlignment="1">
      <alignment horizontal="center" vertical="center"/>
    </xf>
    <xf numFmtId="177" fontId="22" fillId="0" borderId="6" xfId="32" quotePrefix="1" applyNumberFormat="1" applyFont="1" applyBorder="1" applyAlignment="1">
      <alignment horizontal="center" vertical="center"/>
    </xf>
    <xf numFmtId="176" fontId="22" fillId="0" borderId="14" xfId="16" applyNumberFormat="1" applyFont="1" applyBorder="1" applyAlignment="1" applyProtection="1">
      <alignment horizontal="center" vertical="center" shrinkToFit="1"/>
      <protection locked="0"/>
    </xf>
    <xf numFmtId="177" fontId="22" fillId="0" borderId="14" xfId="16" applyNumberFormat="1" applyFont="1" applyBorder="1" applyAlignment="1">
      <alignment horizontal="center" vertical="center"/>
    </xf>
    <xf numFmtId="177" fontId="22" fillId="0" borderId="14" xfId="16" applyNumberFormat="1" applyFont="1" applyBorder="1" applyAlignment="1" applyProtection="1">
      <alignment horizontal="center" vertical="center"/>
      <protection locked="0"/>
    </xf>
    <xf numFmtId="176" fontId="22" fillId="0" borderId="10" xfId="16" applyNumberFormat="1" applyFont="1" applyBorder="1" applyAlignment="1" applyProtection="1">
      <alignment horizontal="center" vertical="center" shrinkToFit="1"/>
      <protection locked="0"/>
    </xf>
    <xf numFmtId="177" fontId="22" fillId="0" borderId="10" xfId="16" applyNumberFormat="1" applyFont="1" applyBorder="1" applyAlignment="1" applyProtection="1">
      <alignment horizontal="center" vertical="center"/>
      <protection locked="0"/>
    </xf>
    <xf numFmtId="177" fontId="22" fillId="0" borderId="0" xfId="0" applyNumberFormat="1" applyFont="1" applyBorder="1" applyAlignment="1">
      <alignment horizontal="center" vertical="center"/>
    </xf>
    <xf numFmtId="0" fontId="6" fillId="0" borderId="14" xfId="16" applyFont="1" applyBorder="1" applyAlignment="1">
      <alignment horizontal="center" vertical="center" shrinkToFit="1"/>
    </xf>
    <xf numFmtId="177" fontId="6" fillId="0" borderId="14" xfId="16" applyNumberFormat="1" applyFont="1" applyBorder="1" applyAlignment="1">
      <alignment horizontal="center" vertical="center"/>
    </xf>
    <xf numFmtId="0" fontId="6" fillId="0" borderId="10" xfId="16" applyFont="1" applyBorder="1" applyAlignment="1">
      <alignment horizontal="center" vertical="center" shrinkToFit="1"/>
    </xf>
    <xf numFmtId="177" fontId="6" fillId="0" borderId="10" xfId="16" applyNumberFormat="1" applyFont="1" applyBorder="1" applyAlignment="1">
      <alignment horizontal="center" vertical="center"/>
    </xf>
    <xf numFmtId="177" fontId="6" fillId="0" borderId="12" xfId="16" applyNumberFormat="1" applyFont="1" applyBorder="1" applyAlignment="1">
      <alignment horizontal="center" vertical="center"/>
    </xf>
    <xf numFmtId="178" fontId="14" fillId="0" borderId="2" xfId="0" applyNumberFormat="1" applyFont="1" applyBorder="1" applyAlignment="1">
      <alignment horizontal="center" vertical="center"/>
    </xf>
    <xf numFmtId="177" fontId="6" fillId="0" borderId="0" xfId="0" applyNumberFormat="1" applyFont="1" applyBorder="1" applyAlignment="1">
      <alignment horizontal="center" vertical="center"/>
    </xf>
    <xf numFmtId="177" fontId="6" fillId="0" borderId="0" xfId="16" applyNumberFormat="1" applyFont="1" applyBorder="1" applyAlignment="1">
      <alignment horizontal="center" vertical="center"/>
    </xf>
    <xf numFmtId="0" fontId="14" fillId="0" borderId="6" xfId="16" applyFont="1" applyBorder="1" applyAlignment="1">
      <alignment horizontal="center" vertical="center" shrinkToFit="1"/>
    </xf>
    <xf numFmtId="0" fontId="15" fillId="2" borderId="2" xfId="0" applyFont="1" applyFill="1" applyBorder="1" applyAlignment="1">
      <alignment horizontal="center" vertical="center"/>
    </xf>
    <xf numFmtId="0" fontId="21" fillId="0" borderId="2" xfId="0" applyFont="1" applyBorder="1" applyAlignment="1">
      <alignment horizontal="center" vertical="center"/>
    </xf>
    <xf numFmtId="177" fontId="14" fillId="0" borderId="6" xfId="16" applyNumberFormat="1" applyFont="1" applyBorder="1" applyAlignment="1">
      <alignment horizontal="center" vertical="center"/>
    </xf>
    <xf numFmtId="177" fontId="14" fillId="0" borderId="14" xfId="32" quotePrefix="1" applyNumberFormat="1" applyFont="1" applyBorder="1" applyAlignment="1">
      <alignment horizontal="center" vertical="center"/>
    </xf>
    <xf numFmtId="0" fontId="0" fillId="0" borderId="14" xfId="0" applyBorder="1" applyAlignment="1">
      <alignment horizontal="center" vertical="center"/>
    </xf>
    <xf numFmtId="0" fontId="0" fillId="0" borderId="18" xfId="0" applyBorder="1" applyAlignment="1">
      <alignment horizontal="center" vertical="center"/>
    </xf>
    <xf numFmtId="0" fontId="14" fillId="0" borderId="15" xfId="0" applyFont="1" applyBorder="1" applyAlignment="1">
      <alignment horizontal="center" vertical="center" shrinkToFit="1"/>
    </xf>
    <xf numFmtId="0" fontId="23" fillId="0" borderId="10" xfId="0" applyFont="1" applyBorder="1" applyAlignment="1">
      <alignment horizontal="center" vertical="center" shrinkToFit="1"/>
    </xf>
    <xf numFmtId="177" fontId="26" fillId="0" borderId="32" xfId="16" applyNumberFormat="1" applyFont="1" applyBorder="1" applyAlignment="1">
      <alignment horizontal="center" vertical="center"/>
    </xf>
    <xf numFmtId="177" fontId="14" fillId="0" borderId="32" xfId="16" applyNumberFormat="1" applyFont="1" applyBorder="1" applyAlignment="1">
      <alignment horizontal="center" vertical="center" shrinkToFit="1"/>
    </xf>
    <xf numFmtId="178" fontId="14" fillId="0" borderId="8" xfId="16" applyNumberFormat="1" applyFont="1" applyBorder="1" applyAlignment="1">
      <alignment horizontal="center" vertical="center"/>
    </xf>
    <xf numFmtId="177" fontId="26" fillId="0" borderId="18" xfId="16" applyNumberFormat="1" applyFont="1" applyBorder="1" applyAlignment="1">
      <alignment horizontal="center" vertical="center"/>
    </xf>
    <xf numFmtId="177" fontId="14" fillId="0" borderId="18" xfId="16" applyNumberFormat="1" applyFont="1" applyBorder="1" applyAlignment="1">
      <alignment horizontal="center" vertical="center" shrinkToFit="1"/>
    </xf>
    <xf numFmtId="177" fontId="26" fillId="0" borderId="19" xfId="16" applyNumberFormat="1" applyFont="1" applyBorder="1" applyAlignment="1">
      <alignment horizontal="center" vertical="center"/>
    </xf>
    <xf numFmtId="177" fontId="14" fillId="0" borderId="19" xfId="16" applyNumberFormat="1" applyFont="1" applyBorder="1" applyAlignment="1">
      <alignment horizontal="center" vertical="center" shrinkToFit="1"/>
    </xf>
    <xf numFmtId="178" fontId="14" fillId="0" borderId="12" xfId="16" applyNumberFormat="1" applyFont="1" applyBorder="1" applyAlignment="1">
      <alignment horizontal="center" vertical="center"/>
    </xf>
    <xf numFmtId="178" fontId="22" fillId="0" borderId="14" xfId="0" applyNumberFormat="1" applyFont="1" applyBorder="1" applyAlignment="1">
      <alignment horizontal="center" vertical="center"/>
    </xf>
    <xf numFmtId="178" fontId="14" fillId="0" borderId="0" xfId="16" applyNumberFormat="1" applyFont="1" applyBorder="1" applyAlignment="1">
      <alignment horizontal="center" vertical="center"/>
    </xf>
    <xf numFmtId="0" fontId="29" fillId="0" borderId="10" xfId="0" applyFont="1" applyBorder="1" applyAlignment="1">
      <alignment horizontal="center" vertical="center" shrinkToFit="1"/>
    </xf>
    <xf numFmtId="178" fontId="29" fillId="0" borderId="10" xfId="0" applyNumberFormat="1" applyFont="1" applyBorder="1" applyAlignment="1">
      <alignment horizontal="center" vertical="center"/>
    </xf>
    <xf numFmtId="178" fontId="6" fillId="0" borderId="8" xfId="0" applyNumberFormat="1" applyFont="1" applyBorder="1" applyAlignment="1">
      <alignment horizontal="center" vertical="center"/>
    </xf>
    <xf numFmtId="178" fontId="6" fillId="0" borderId="12" xfId="0" applyNumberFormat="1" applyFont="1" applyBorder="1" applyAlignment="1">
      <alignment horizontal="center" vertical="center"/>
    </xf>
    <xf numFmtId="176" fontId="14" fillId="0" borderId="6" xfId="16" applyNumberFormat="1" applyFont="1" applyBorder="1" applyAlignment="1">
      <alignment horizontal="center" vertical="center" shrinkToFit="1"/>
    </xf>
    <xf numFmtId="177" fontId="14" fillId="0" borderId="6" xfId="32" quotePrefix="1" applyNumberFormat="1" applyFont="1" applyBorder="1" applyAlignment="1">
      <alignment horizontal="center" vertical="center"/>
    </xf>
    <xf numFmtId="177" fontId="14" fillId="0" borderId="14" xfId="16" applyNumberFormat="1" applyFont="1" applyBorder="1" applyAlignment="1">
      <alignment horizontal="center" vertical="center"/>
    </xf>
    <xf numFmtId="0" fontId="29" fillId="0" borderId="40" xfId="0" applyFont="1" applyBorder="1" applyAlignment="1">
      <alignment horizontal="center" vertical="center" shrinkToFit="1"/>
    </xf>
    <xf numFmtId="178" fontId="29" fillId="0" borderId="40" xfId="0" applyNumberFormat="1" applyFont="1" applyBorder="1" applyAlignment="1">
      <alignment horizontal="center" vertical="center"/>
    </xf>
    <xf numFmtId="178" fontId="6" fillId="0" borderId="0" xfId="0" applyNumberFormat="1" applyFont="1" applyBorder="1" applyAlignment="1">
      <alignment horizontal="center" vertical="center"/>
    </xf>
    <xf numFmtId="0" fontId="23" fillId="0" borderId="29" xfId="0" applyFont="1" applyBorder="1" applyAlignment="1">
      <alignment horizontal="center" vertical="center" wrapText="1"/>
    </xf>
    <xf numFmtId="0" fontId="22" fillId="0" borderId="29" xfId="16" applyFont="1" applyBorder="1" applyAlignment="1">
      <alignment horizontal="center" vertical="center" shrinkToFit="1"/>
    </xf>
    <xf numFmtId="177" fontId="22" fillId="0" borderId="29" xfId="0" applyNumberFormat="1" applyFont="1" applyBorder="1" applyAlignment="1">
      <alignment horizontal="center" vertical="center"/>
    </xf>
    <xf numFmtId="177" fontId="22" fillId="0" borderId="12" xfId="16" applyNumberFormat="1" applyFont="1" applyBorder="1" applyAlignment="1">
      <alignment horizontal="center" vertical="center"/>
    </xf>
    <xf numFmtId="0" fontId="23" fillId="0" borderId="14" xfId="0" applyFont="1" applyBorder="1" applyAlignment="1">
      <alignment horizontal="center" vertical="center"/>
    </xf>
    <xf numFmtId="0" fontId="22" fillId="0" borderId="2" xfId="0" applyFont="1" applyBorder="1" applyAlignment="1">
      <alignment horizontal="center" vertical="center" shrinkToFit="1"/>
    </xf>
    <xf numFmtId="0" fontId="14" fillId="0" borderId="40" xfId="16" applyFont="1" applyBorder="1" applyAlignment="1">
      <alignment horizontal="center" vertical="center" shrinkToFit="1"/>
    </xf>
    <xf numFmtId="177" fontId="22" fillId="0" borderId="0" xfId="16" applyNumberFormat="1" applyFont="1" applyBorder="1" applyAlignment="1">
      <alignment horizontal="center" vertical="center"/>
    </xf>
    <xf numFmtId="0" fontId="7" fillId="0" borderId="65" xfId="0" applyFont="1" applyBorder="1" applyAlignment="1">
      <alignment horizontal="center" vertical="center"/>
    </xf>
    <xf numFmtId="0" fontId="6" fillId="0" borderId="65" xfId="0" applyFont="1" applyBorder="1" applyAlignment="1">
      <alignment horizontal="center" vertical="center"/>
    </xf>
    <xf numFmtId="178" fontId="6" fillId="0" borderId="66" xfId="0" applyNumberFormat="1" applyFont="1" applyBorder="1" applyAlignment="1">
      <alignment horizontal="center" vertical="center"/>
    </xf>
    <xf numFmtId="177" fontId="6" fillId="0" borderId="51" xfId="0" applyNumberFormat="1" applyFont="1" applyBorder="1" applyAlignment="1">
      <alignment horizontal="center" vertical="center"/>
    </xf>
    <xf numFmtId="177" fontId="14" fillId="0" borderId="51" xfId="0" applyNumberFormat="1" applyFont="1" applyBorder="1" applyAlignment="1">
      <alignment horizontal="center" vertical="center"/>
    </xf>
    <xf numFmtId="0" fontId="23" fillId="0" borderId="29" xfId="0" applyFont="1" applyBorder="1" applyAlignment="1">
      <alignment horizontal="center" vertical="center"/>
    </xf>
    <xf numFmtId="0" fontId="22" fillId="0" borderId="19" xfId="0" applyFont="1" applyBorder="1" applyAlignment="1">
      <alignment horizontal="center" vertical="center" shrinkToFit="1"/>
    </xf>
    <xf numFmtId="0" fontId="23" fillId="0" borderId="1" xfId="0" applyFont="1" applyBorder="1" applyAlignment="1">
      <alignment horizontal="center" vertical="center"/>
    </xf>
    <xf numFmtId="178" fontId="22" fillId="0" borderId="2" xfId="0" applyNumberFormat="1" applyFont="1" applyBorder="1" applyAlignment="1">
      <alignment horizontal="center" vertical="center"/>
    </xf>
    <xf numFmtId="177" fontId="14" fillId="0" borderId="69" xfId="0" applyNumberFormat="1" applyFont="1" applyBorder="1" applyAlignment="1">
      <alignment horizontal="center" vertical="center"/>
    </xf>
    <xf numFmtId="0" fontId="22" fillId="0" borderId="6" xfId="16" applyFont="1" applyBorder="1" applyAlignment="1">
      <alignment horizontal="center" vertical="center" shrinkToFit="1"/>
    </xf>
    <xf numFmtId="176" fontId="22" fillId="0" borderId="6" xfId="16" applyNumberFormat="1" applyFont="1" applyBorder="1" applyAlignment="1">
      <alignment horizontal="center" vertical="center" shrinkToFit="1"/>
    </xf>
    <xf numFmtId="178" fontId="22" fillId="0" borderId="6" xfId="0" applyNumberFormat="1" applyFont="1" applyBorder="1" applyAlignment="1">
      <alignment horizontal="center" vertical="center"/>
    </xf>
    <xf numFmtId="176" fontId="22" fillId="0" borderId="14" xfId="16" applyNumberFormat="1" applyFont="1" applyBorder="1" applyAlignment="1">
      <alignment horizontal="center" vertical="center" shrinkToFit="1"/>
    </xf>
    <xf numFmtId="176" fontId="22" fillId="0" borderId="10" xfId="16" applyNumberFormat="1" applyFont="1" applyBorder="1" applyAlignment="1">
      <alignment horizontal="center" vertical="center" shrinkToFit="1"/>
    </xf>
    <xf numFmtId="177" fontId="22" fillId="0" borderId="8" xfId="16" applyNumberFormat="1" applyFont="1" applyBorder="1" applyAlignment="1">
      <alignment horizontal="center" vertical="center"/>
    </xf>
    <xf numFmtId="0" fontId="14" fillId="0" borderId="29" xfId="0" applyFont="1" applyBorder="1" applyAlignment="1">
      <alignment horizontal="center" vertical="center" shrinkToFit="1"/>
    </xf>
    <xf numFmtId="179" fontId="0" fillId="0" borderId="18" xfId="0" applyNumberFormat="1" applyBorder="1" applyAlignment="1">
      <alignment horizontal="center" vertical="center"/>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7" xfId="0" applyFont="1" applyFill="1" applyBorder="1" applyAlignment="1">
      <alignment horizontal="center" vertical="center"/>
    </xf>
    <xf numFmtId="0" fontId="24" fillId="0" borderId="31" xfId="0" applyFont="1" applyBorder="1" applyAlignment="1">
      <alignment horizontal="center" vertical="center"/>
    </xf>
    <xf numFmtId="0" fontId="24" fillId="0" borderId="63" xfId="0" applyFont="1" applyBorder="1" applyAlignment="1">
      <alignment horizontal="center" vertical="center"/>
    </xf>
    <xf numFmtId="0" fontId="24" fillId="0" borderId="64" xfId="0" applyFont="1" applyBorder="1" applyAlignment="1">
      <alignment horizontal="center" vertical="center"/>
    </xf>
    <xf numFmtId="0" fontId="7" fillId="4" borderId="62" xfId="0" applyFont="1" applyFill="1" applyBorder="1" applyAlignment="1">
      <alignment horizontal="center" vertical="center"/>
    </xf>
    <xf numFmtId="0" fontId="7" fillId="4" borderId="28" xfId="0" applyFont="1" applyFill="1" applyBorder="1" applyAlignment="1">
      <alignment horizontal="center" vertical="center"/>
    </xf>
    <xf numFmtId="0" fontId="24" fillId="0" borderId="10" xfId="0" applyFont="1" applyBorder="1" applyAlignment="1">
      <alignment horizontal="left" vertical="center" wrapText="1" indent="1"/>
    </xf>
    <xf numFmtId="0" fontId="24" fillId="0" borderId="24" xfId="0" applyFont="1" applyBorder="1" applyAlignment="1">
      <alignment horizontal="left" vertical="center" wrapText="1" indent="1"/>
    </xf>
    <xf numFmtId="0" fontId="21" fillId="0" borderId="6" xfId="0" applyFont="1" applyBorder="1" applyAlignment="1">
      <alignment horizontal="center" vertical="center"/>
    </xf>
    <xf numFmtId="0" fontId="21" fillId="0" borderId="10" xfId="0" applyFont="1" applyBorder="1" applyAlignment="1">
      <alignment horizontal="center" vertical="center"/>
    </xf>
    <xf numFmtId="0" fontId="14" fillId="0" borderId="6"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6" fillId="0" borderId="1" xfId="0" applyFont="1" applyBorder="1" applyAlignment="1">
      <alignment horizontal="left" vertical="center" wrapText="1" indent="1"/>
    </xf>
    <xf numFmtId="0" fontId="6" fillId="0" borderId="20" xfId="0" applyFont="1" applyBorder="1" applyAlignment="1">
      <alignment horizontal="left" vertical="center" wrapText="1" indent="1"/>
    </xf>
    <xf numFmtId="0" fontId="6" fillId="0" borderId="21" xfId="0" applyFont="1" applyBorder="1" applyAlignment="1">
      <alignment horizontal="left" vertical="center" wrapText="1" indent="1"/>
    </xf>
    <xf numFmtId="176" fontId="21" fillId="0" borderId="6" xfId="63" applyNumberFormat="1" applyFont="1" applyBorder="1" applyAlignment="1">
      <alignment horizontal="center" vertical="center" wrapText="1" shrinkToFit="1"/>
    </xf>
    <xf numFmtId="176" fontId="21" fillId="0" borderId="14" xfId="63" applyNumberFormat="1" applyFont="1" applyBorder="1" applyAlignment="1">
      <alignment horizontal="center" vertical="center" shrinkToFit="1"/>
    </xf>
    <xf numFmtId="176" fontId="21" fillId="0" borderId="10" xfId="63" applyNumberFormat="1" applyFont="1" applyBorder="1" applyAlignment="1">
      <alignment horizontal="center" vertical="center" shrinkToFit="1"/>
    </xf>
    <xf numFmtId="0" fontId="14" fillId="0" borderId="7" xfId="64" applyFont="1" applyBorder="1" applyAlignment="1">
      <alignment horizontal="left" vertical="center" wrapText="1" indent="1"/>
    </xf>
    <xf numFmtId="0" fontId="14" fillId="0" borderId="8" xfId="64" applyFont="1" applyBorder="1" applyAlignment="1">
      <alignment horizontal="left" vertical="center" wrapText="1" indent="1"/>
    </xf>
    <xf numFmtId="0" fontId="14" fillId="0" borderId="9" xfId="64" applyFont="1" applyBorder="1" applyAlignment="1">
      <alignment horizontal="left" vertical="center" wrapText="1" indent="1"/>
    </xf>
    <xf numFmtId="0" fontId="14" fillId="0" borderId="15" xfId="64" applyFont="1" applyBorder="1" applyAlignment="1">
      <alignment horizontal="left" vertical="center" wrapText="1" indent="1"/>
    </xf>
    <xf numFmtId="0" fontId="14" fillId="0" borderId="0" xfId="64" applyFont="1" applyBorder="1" applyAlignment="1">
      <alignment horizontal="left" vertical="center" wrapText="1" indent="1"/>
    </xf>
    <xf numFmtId="0" fontId="14" fillId="0" borderId="16" xfId="64" applyFont="1" applyBorder="1" applyAlignment="1">
      <alignment horizontal="left" vertical="center" wrapText="1" indent="1"/>
    </xf>
    <xf numFmtId="0" fontId="14" fillId="0" borderId="11" xfId="64" applyFont="1" applyBorder="1" applyAlignment="1">
      <alignment horizontal="left" vertical="center" wrapText="1" indent="1"/>
    </xf>
    <xf numFmtId="0" fontId="14" fillId="0" borderId="12" xfId="64" applyFont="1" applyBorder="1" applyAlignment="1">
      <alignment horizontal="left" vertical="center" wrapText="1" indent="1"/>
    </xf>
    <xf numFmtId="0" fontId="14" fillId="0" borderId="13" xfId="64" applyFont="1" applyBorder="1" applyAlignment="1">
      <alignment horizontal="left" vertical="center" wrapText="1" indent="1"/>
    </xf>
    <xf numFmtId="0" fontId="7" fillId="0" borderId="14"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2" xfId="0" applyFont="1" applyBorder="1" applyAlignment="1">
      <alignment horizontal="center" vertical="center"/>
    </xf>
    <xf numFmtId="176" fontId="21" fillId="0" borderId="40"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36"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1" fillId="0" borderId="6" xfId="16" applyNumberFormat="1" applyFont="1" applyBorder="1" applyAlignment="1">
      <alignment horizontal="center" vertical="center" wrapText="1"/>
    </xf>
    <xf numFmtId="176" fontId="21" fillId="0" borderId="14"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14" fillId="0" borderId="7" xfId="16" applyFont="1" applyBorder="1" applyAlignment="1">
      <alignment horizontal="left" vertical="center" wrapText="1" indent="1"/>
    </xf>
    <xf numFmtId="0" fontId="14" fillId="0" borderId="8" xfId="16" applyFont="1" applyBorder="1" applyAlignment="1">
      <alignment horizontal="left" vertical="center" wrapText="1" indent="1"/>
    </xf>
    <xf numFmtId="0" fontId="14" fillId="0" borderId="9" xfId="16" applyFont="1" applyBorder="1" applyAlignment="1">
      <alignment horizontal="left" vertical="center" wrapText="1" indent="1"/>
    </xf>
    <xf numFmtId="0" fontId="14" fillId="0" borderId="15" xfId="16" applyFont="1" applyBorder="1" applyAlignment="1">
      <alignment horizontal="left" vertical="center" wrapText="1" indent="1"/>
    </xf>
    <xf numFmtId="0" fontId="14" fillId="0" borderId="0" xfId="16" applyFont="1" applyBorder="1" applyAlignment="1">
      <alignment horizontal="left" vertical="center" wrapText="1" indent="1"/>
    </xf>
    <xf numFmtId="0" fontId="14" fillId="0" borderId="16" xfId="16" applyFont="1" applyBorder="1" applyAlignment="1">
      <alignment horizontal="left" vertical="center" wrapText="1" indent="1"/>
    </xf>
    <xf numFmtId="0" fontId="14" fillId="0" borderId="11" xfId="16" applyFont="1" applyBorder="1" applyAlignment="1">
      <alignment horizontal="left" vertical="center" wrapText="1" indent="1"/>
    </xf>
    <xf numFmtId="0" fontId="14" fillId="0" borderId="12" xfId="16" applyFont="1" applyBorder="1" applyAlignment="1">
      <alignment horizontal="left" vertical="center" wrapText="1" indent="1"/>
    </xf>
    <xf numFmtId="0" fontId="14" fillId="0" borderId="13" xfId="16"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0" xfId="0" applyFont="1" applyBorder="1" applyAlignment="1">
      <alignment horizontal="center" vertical="center" wrapText="1"/>
    </xf>
    <xf numFmtId="0" fontId="14" fillId="0" borderId="7" xfId="0" applyFont="1" applyBorder="1" applyAlignment="1">
      <alignment horizontal="left" vertical="center" wrapText="1" indent="1"/>
    </xf>
    <xf numFmtId="0" fontId="21" fillId="0" borderId="8" xfId="0" applyFont="1" applyBorder="1" applyAlignment="1">
      <alignment horizontal="left" vertical="center" indent="1"/>
    </xf>
    <xf numFmtId="0" fontId="21" fillId="0" borderId="9" xfId="0" applyFont="1" applyBorder="1" applyAlignment="1">
      <alignment horizontal="left" vertical="center" indent="1"/>
    </xf>
    <xf numFmtId="0" fontId="21" fillId="0" borderId="15" xfId="0" applyFont="1" applyBorder="1" applyAlignment="1">
      <alignment horizontal="left" vertical="center" indent="1"/>
    </xf>
    <xf numFmtId="0" fontId="21" fillId="0" borderId="0" xfId="0" applyFont="1" applyBorder="1" applyAlignment="1">
      <alignment horizontal="left" vertical="center" indent="1"/>
    </xf>
    <xf numFmtId="0" fontId="21" fillId="0" borderId="16" xfId="0" applyFont="1" applyBorder="1" applyAlignment="1">
      <alignment horizontal="left" vertical="center" indent="1"/>
    </xf>
    <xf numFmtId="0" fontId="21" fillId="0" borderId="11" xfId="0" applyFont="1" applyBorder="1" applyAlignment="1">
      <alignment horizontal="left" vertical="center" indent="1"/>
    </xf>
    <xf numFmtId="0" fontId="21" fillId="0" borderId="12" xfId="0" applyFont="1" applyBorder="1" applyAlignment="1">
      <alignment horizontal="left" vertical="center" indent="1"/>
    </xf>
    <xf numFmtId="0" fontId="21" fillId="0" borderId="13" xfId="0" applyFont="1" applyBorder="1" applyAlignment="1">
      <alignment horizontal="left" vertical="center" indent="1"/>
    </xf>
    <xf numFmtId="0" fontId="21" fillId="0" borderId="6" xfId="0" applyFont="1" applyBorder="1" applyAlignment="1">
      <alignment horizontal="center" vertical="center" wrapText="1"/>
    </xf>
    <xf numFmtId="0" fontId="14" fillId="0" borderId="14" xfId="0" applyFont="1" applyBorder="1">
      <alignment vertical="center"/>
    </xf>
    <xf numFmtId="0" fontId="14" fillId="0" borderId="10" xfId="0" applyFont="1" applyBorder="1">
      <alignment vertical="center"/>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51" xfId="0"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7" fillId="0" borderId="40" xfId="0" applyFont="1" applyBorder="1" applyAlignment="1">
      <alignment horizontal="center" vertical="center" wrapText="1"/>
    </xf>
    <xf numFmtId="0" fontId="27" fillId="0" borderId="10" xfId="0" applyFont="1" applyBorder="1" applyAlignment="1">
      <alignment horizontal="center" vertical="center" wrapText="1"/>
    </xf>
    <xf numFmtId="0" fontId="21" fillId="0" borderId="2" xfId="0" applyFont="1" applyBorder="1" applyAlignment="1">
      <alignment horizontal="center" vertical="center" wrapText="1"/>
    </xf>
    <xf numFmtId="176" fontId="23" fillId="0" borderId="14" xfId="63" applyNumberFormat="1" applyFont="1" applyBorder="1" applyAlignment="1">
      <alignment horizontal="center" vertical="center" wrapText="1" shrinkToFit="1"/>
    </xf>
    <xf numFmtId="176" fontId="23" fillId="0" borderId="14" xfId="63" applyNumberFormat="1" applyFont="1" applyBorder="1" applyAlignment="1">
      <alignment horizontal="center" vertical="center" shrinkToFit="1"/>
    </xf>
    <xf numFmtId="176" fontId="23" fillId="0" borderId="10" xfId="63" applyNumberFormat="1" applyFont="1" applyBorder="1" applyAlignment="1">
      <alignment horizontal="center" vertical="center" shrinkToFit="1"/>
    </xf>
    <xf numFmtId="0" fontId="14" fillId="5" borderId="7" xfId="0" applyFont="1" applyFill="1" applyBorder="1" applyAlignment="1">
      <alignment horizontal="left" vertical="center" wrapText="1" indent="1"/>
    </xf>
    <xf numFmtId="0" fontId="14" fillId="5" borderId="8" xfId="0" applyFont="1" applyFill="1" applyBorder="1" applyAlignment="1">
      <alignment horizontal="left" vertical="center" wrapText="1" indent="1"/>
    </xf>
    <xf numFmtId="0" fontId="14" fillId="5" borderId="9" xfId="0" applyFont="1" applyFill="1" applyBorder="1" applyAlignment="1">
      <alignment horizontal="left" vertical="center" wrapText="1" indent="1"/>
    </xf>
    <xf numFmtId="0" fontId="14" fillId="5" borderId="15" xfId="0" applyFont="1" applyFill="1" applyBorder="1" applyAlignment="1">
      <alignment horizontal="left" vertical="center" wrapText="1" indent="1"/>
    </xf>
    <xf numFmtId="0" fontId="14" fillId="5" borderId="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14" fillId="0" borderId="33" xfId="0" applyFont="1" applyBorder="1" applyAlignment="1">
      <alignment horizontal="center" vertical="center"/>
    </xf>
    <xf numFmtId="0" fontId="14" fillId="0" borderId="34" xfId="0" applyFont="1" applyBorder="1" applyAlignment="1">
      <alignment horizontal="center" vertical="center"/>
    </xf>
    <xf numFmtId="0" fontId="14" fillId="0" borderId="35" xfId="0" applyFont="1" applyBorder="1" applyAlignment="1">
      <alignment horizontal="center" vertical="center"/>
    </xf>
    <xf numFmtId="0" fontId="14" fillId="0" borderId="60" xfId="16" applyFont="1" applyBorder="1" applyAlignment="1">
      <alignment horizontal="left" vertical="center" wrapText="1" indent="1"/>
    </xf>
    <xf numFmtId="0" fontId="14" fillId="0" borderId="40" xfId="16" applyFont="1" applyBorder="1" applyAlignment="1">
      <alignment horizontal="left" vertical="center" wrapText="1" indent="1"/>
    </xf>
    <xf numFmtId="0" fontId="14" fillId="0" borderId="50" xfId="16" applyFont="1" applyBorder="1" applyAlignment="1">
      <alignment horizontal="left" vertical="center" wrapText="1" indent="1"/>
    </xf>
    <xf numFmtId="0" fontId="14" fillId="0" borderId="18" xfId="16" applyFont="1" applyBorder="1" applyAlignment="1">
      <alignment horizontal="left" vertical="center" wrapText="1" indent="1"/>
    </xf>
    <xf numFmtId="0" fontId="14" fillId="0" borderId="14" xfId="16" applyFont="1" applyBorder="1" applyAlignment="1">
      <alignment horizontal="left" vertical="center" wrapText="1" indent="1"/>
    </xf>
    <xf numFmtId="0" fontId="14" fillId="0" borderId="23" xfId="16" applyFont="1" applyBorder="1" applyAlignment="1">
      <alignment horizontal="left" vertical="center" wrapText="1" indent="1"/>
    </xf>
    <xf numFmtId="0" fontId="14" fillId="0" borderId="19" xfId="16" applyFont="1" applyBorder="1" applyAlignment="1">
      <alignment horizontal="left" vertical="center" wrapText="1" indent="1"/>
    </xf>
    <xf numFmtId="0" fontId="14" fillId="0" borderId="10" xfId="16" applyFont="1" applyBorder="1" applyAlignment="1">
      <alignment horizontal="left" vertical="center" wrapText="1" indent="1"/>
    </xf>
    <xf numFmtId="0" fontId="14" fillId="0" borderId="24" xfId="16" applyFont="1" applyBorder="1" applyAlignment="1">
      <alignment horizontal="left" vertical="center" wrapText="1" indent="1"/>
    </xf>
    <xf numFmtId="176" fontId="25" fillId="0" borderId="2" xfId="16" applyNumberFormat="1" applyFont="1" applyBorder="1" applyAlignment="1">
      <alignment horizontal="center" vertical="center"/>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21" fillId="0" borderId="14" xfId="0" applyFont="1" applyBorder="1" applyAlignment="1">
      <alignment horizontal="center" vertical="center"/>
    </xf>
    <xf numFmtId="0" fontId="21" fillId="0" borderId="41" xfId="0" applyFont="1" applyBorder="1" applyAlignment="1">
      <alignment horizontal="center" vertical="center"/>
    </xf>
    <xf numFmtId="0" fontId="21" fillId="0" borderId="43" xfId="0" applyFont="1" applyBorder="1" applyAlignment="1">
      <alignment horizontal="center" vertical="center"/>
    </xf>
    <xf numFmtId="0" fontId="21" fillId="0" borderId="45" xfId="0" applyFont="1" applyBorder="1" applyAlignment="1">
      <alignment horizontal="center" vertical="center"/>
    </xf>
    <xf numFmtId="0" fontId="14" fillId="0" borderId="41" xfId="0" applyFont="1" applyBorder="1" applyAlignment="1">
      <alignment horizontal="left" vertical="center" wrapText="1" indent="1"/>
    </xf>
    <xf numFmtId="0" fontId="14" fillId="0" borderId="41" xfId="0" applyFont="1" applyBorder="1" applyAlignment="1">
      <alignment horizontal="left" vertical="center" indent="1"/>
    </xf>
    <xf numFmtId="0" fontId="14" fillId="0" borderId="42" xfId="0" applyFont="1" applyBorder="1" applyAlignment="1">
      <alignment horizontal="left" vertical="center" indent="1"/>
    </xf>
    <xf numFmtId="0" fontId="14" fillId="0" borderId="43" xfId="0" applyFont="1" applyBorder="1" applyAlignment="1">
      <alignment horizontal="left" vertical="center" indent="1"/>
    </xf>
    <xf numFmtId="0" fontId="14" fillId="0" borderId="44" xfId="0" applyFont="1" applyBorder="1" applyAlignment="1">
      <alignment horizontal="left" vertical="center" indent="1"/>
    </xf>
    <xf numFmtId="0" fontId="14" fillId="0" borderId="45" xfId="0" applyFont="1" applyBorder="1" applyAlignment="1">
      <alignment horizontal="left" vertical="center" indent="1"/>
    </xf>
    <xf numFmtId="0" fontId="14" fillId="0" borderId="46" xfId="0" applyFont="1" applyBorder="1" applyAlignment="1">
      <alignment horizontal="left" vertical="center" inden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24" fillId="0" borderId="1"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176" fontId="30" fillId="0" borderId="40" xfId="16" applyNumberFormat="1" applyFont="1" applyBorder="1" applyAlignment="1">
      <alignment horizontal="center" vertical="center" wrapText="1"/>
    </xf>
    <xf numFmtId="176" fontId="30" fillId="0" borderId="14" xfId="16" applyNumberFormat="1" applyFont="1" applyBorder="1" applyAlignment="1">
      <alignment horizontal="center" vertical="center"/>
    </xf>
    <xf numFmtId="176" fontId="30" fillId="0" borderId="10" xfId="16" applyNumberFormat="1" applyFont="1" applyBorder="1" applyAlignment="1">
      <alignment horizontal="center" vertical="center"/>
    </xf>
    <xf numFmtId="0" fontId="6" fillId="0" borderId="15" xfId="16" applyFont="1" applyBorder="1" applyAlignment="1">
      <alignment horizontal="left" vertical="center" wrapText="1" indent="1"/>
    </xf>
    <xf numFmtId="0" fontId="6" fillId="0" borderId="0" xfId="16" applyFont="1" applyBorder="1" applyAlignment="1">
      <alignment horizontal="left" vertical="center" wrapText="1" indent="1"/>
    </xf>
    <xf numFmtId="0" fontId="6" fillId="0" borderId="16" xfId="16" applyFont="1" applyBorder="1" applyAlignment="1">
      <alignment horizontal="left" vertical="center" wrapText="1" indent="1"/>
    </xf>
    <xf numFmtId="0" fontId="6" fillId="0" borderId="11" xfId="16" applyFont="1" applyBorder="1" applyAlignment="1">
      <alignment horizontal="left" vertical="center" wrapText="1" indent="1"/>
    </xf>
    <xf numFmtId="0" fontId="6" fillId="0" borderId="12" xfId="16" applyFont="1" applyBorder="1" applyAlignment="1">
      <alignment horizontal="left" vertical="center" wrapText="1" indent="1"/>
    </xf>
    <xf numFmtId="0" fontId="6" fillId="0" borderId="13" xfId="16" applyFont="1" applyBorder="1" applyAlignment="1">
      <alignment horizontal="left" vertical="center" wrapText="1" indent="1"/>
    </xf>
    <xf numFmtId="0" fontId="14" fillId="0" borderId="1" xfId="17" applyFont="1" applyBorder="1" applyAlignment="1">
      <alignment horizontal="left" vertical="center" wrapText="1" indent="1"/>
    </xf>
    <xf numFmtId="0" fontId="14" fillId="0" borderId="20" xfId="17" applyFont="1" applyBorder="1" applyAlignment="1">
      <alignment horizontal="left" vertical="center" wrapText="1" indent="1"/>
    </xf>
    <xf numFmtId="0" fontId="14" fillId="0" borderId="21" xfId="17" applyFont="1" applyBorder="1" applyAlignment="1">
      <alignment horizontal="left" vertical="center" wrapText="1" indent="1"/>
    </xf>
    <xf numFmtId="0" fontId="7" fillId="4" borderId="67" xfId="0" applyFont="1" applyFill="1" applyBorder="1" applyAlignment="1">
      <alignment horizontal="center" vertical="center"/>
    </xf>
    <xf numFmtId="0" fontId="7" fillId="4" borderId="68" xfId="0" applyFont="1" applyFill="1" applyBorder="1" applyAlignment="1">
      <alignment horizontal="center" vertical="center"/>
    </xf>
    <xf numFmtId="176" fontId="21" fillId="0" borderId="40" xfId="16" applyNumberFormat="1" applyFont="1" applyBorder="1" applyAlignment="1">
      <alignment horizontal="center" vertical="center"/>
    </xf>
    <xf numFmtId="0" fontId="7" fillId="0" borderId="7" xfId="0" applyFont="1" applyBorder="1" applyAlignment="1">
      <alignment horizontal="center" vertical="center" wrapText="1"/>
    </xf>
    <xf numFmtId="0" fontId="7" fillId="0" borderId="15" xfId="0" applyFont="1" applyBorder="1" applyAlignment="1">
      <alignment horizontal="center" vertical="center"/>
    </xf>
    <xf numFmtId="0" fontId="7" fillId="0" borderId="11" xfId="0" applyFont="1" applyBorder="1" applyAlignment="1">
      <alignment horizontal="center" vertical="center"/>
    </xf>
    <xf numFmtId="0" fontId="14" fillId="0" borderId="14" xfId="0" applyFont="1" applyBorder="1" applyAlignment="1">
      <alignment horizontal="left" vertical="center" wrapText="1" indent="1"/>
    </xf>
    <xf numFmtId="0" fontId="14" fillId="0" borderId="23" xfId="0" applyFont="1" applyBorder="1" applyAlignment="1">
      <alignment horizontal="left" vertical="center" wrapText="1" indent="1"/>
    </xf>
    <xf numFmtId="0" fontId="24" fillId="0" borderId="1" xfId="16" applyFont="1" applyBorder="1" applyAlignment="1">
      <alignment horizontal="left" vertical="center" indent="1"/>
    </xf>
    <xf numFmtId="0" fontId="24" fillId="0" borderId="20" xfId="16" applyFont="1" applyBorder="1" applyAlignment="1">
      <alignment horizontal="left" vertical="center" indent="1"/>
    </xf>
    <xf numFmtId="0" fontId="24" fillId="0" borderId="21" xfId="16" applyFont="1" applyBorder="1" applyAlignment="1">
      <alignment horizontal="left" vertical="center" indent="1"/>
    </xf>
    <xf numFmtId="0" fontId="22" fillId="0" borderId="0" xfId="64" applyFont="1" applyBorder="1" applyAlignment="1">
      <alignment horizontal="left" vertical="center" wrapText="1" indent="1"/>
    </xf>
    <xf numFmtId="0" fontId="22" fillId="0" borderId="16" xfId="64" applyFont="1" applyBorder="1" applyAlignment="1">
      <alignment horizontal="left" vertical="center" wrapText="1" indent="1"/>
    </xf>
    <xf numFmtId="0" fontId="22" fillId="0" borderId="12" xfId="64" applyFont="1" applyBorder="1" applyAlignment="1">
      <alignment horizontal="left" vertical="center" wrapText="1" indent="1"/>
    </xf>
    <xf numFmtId="0" fontId="22" fillId="0" borderId="13" xfId="64"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54" xfId="0" applyFont="1" applyBorder="1" applyAlignment="1">
      <alignment horizontal="left" vertical="center" wrapText="1" indent="1"/>
    </xf>
    <xf numFmtId="0" fontId="23" fillId="0" borderId="2" xfId="0" applyFont="1" applyBorder="1" applyAlignment="1">
      <alignment horizontal="center" vertical="center"/>
    </xf>
    <xf numFmtId="0" fontId="21" fillId="0" borderId="40"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14" fillId="0" borderId="57" xfId="0" applyFont="1" applyBorder="1" applyAlignment="1">
      <alignment horizontal="left" vertical="center" wrapText="1" indent="1"/>
    </xf>
    <xf numFmtId="0" fontId="14" fillId="0" borderId="58"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56" xfId="0" applyFont="1" applyBorder="1" applyAlignment="1">
      <alignment horizontal="left" vertical="center" wrapText="1" indent="1"/>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5" xfId="16" applyFont="1" applyBorder="1" applyAlignment="1">
      <alignment horizontal="left" vertical="center" wrapText="1" indent="1"/>
    </xf>
    <xf numFmtId="0" fontId="22" fillId="0" borderId="0" xfId="16" applyFont="1" applyBorder="1" applyAlignment="1">
      <alignment horizontal="left" vertical="center" wrapText="1" indent="1"/>
    </xf>
    <xf numFmtId="0" fontId="22" fillId="0" borderId="16"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21" fillId="0" borderId="29" xfId="0" applyFont="1" applyBorder="1" applyAlignment="1">
      <alignment horizontal="center" vertical="center"/>
    </xf>
    <xf numFmtId="0" fontId="14" fillId="0" borderId="31" xfId="0" applyFont="1" applyBorder="1" applyAlignment="1">
      <alignment horizontal="left" vertical="center" wrapText="1" indent="1"/>
    </xf>
    <xf numFmtId="0" fontId="14" fillId="0" borderId="63" xfId="0" applyFont="1" applyBorder="1" applyAlignment="1">
      <alignment horizontal="left" vertical="center" wrapText="1" indent="1"/>
    </xf>
    <xf numFmtId="0" fontId="14" fillId="0" borderId="64" xfId="0" applyFont="1" applyBorder="1" applyAlignment="1">
      <alignment horizontal="left" vertical="center" wrapText="1" inden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9AC5E13D-BF5C-4B2F-8D86-50C310442730}"/>
    <cellStyle name="표준_양천" xfId="63" xr:uid="{BD73AAB3-73FE-486A-8277-D867826B2CE3}"/>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28575</xdr:rowOff>
    </xdr:from>
    <xdr:to>
      <xdr:col>12</xdr:col>
      <xdr:colOff>28811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9125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28811</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162675" y="1019175"/>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62675" y="1028700"/>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099F6A-E31F-4036-983E-4A73C69A346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C899D06-1285-493E-8727-3455C0740AE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B6CF8E64-A786-43B7-B324-5F79ACBDA5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E05F2C4-4ED7-45E6-9093-EA36D2B0108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F0660A2A-E0C0-4319-98FE-CF25E133062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7" name="Picture 1">
          <a:extLst>
            <a:ext uri="{FF2B5EF4-FFF2-40B4-BE49-F238E27FC236}">
              <a16:creationId xmlns:a16="http://schemas.microsoft.com/office/drawing/2014/main" id="{691FC18A-2E9F-425C-8916-C5525284FFD3}"/>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5"/>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226" t="s">
        <v>76</v>
      </c>
      <c r="B1" s="227"/>
      <c r="C1" s="227"/>
      <c r="D1" s="227"/>
      <c r="E1" s="227"/>
      <c r="F1" s="227"/>
      <c r="G1" s="227"/>
      <c r="H1" s="227"/>
      <c r="I1" s="227"/>
      <c r="J1" s="227"/>
      <c r="K1" s="227"/>
      <c r="L1" s="227"/>
    </row>
    <row r="2" spans="1:12" ht="15.75" customHeight="1">
      <c r="A2" s="227"/>
      <c r="B2" s="227"/>
      <c r="C2" s="227"/>
      <c r="D2" s="227"/>
      <c r="E2" s="227"/>
      <c r="F2" s="227"/>
      <c r="G2" s="227"/>
      <c r="H2" s="227"/>
      <c r="I2" s="227"/>
      <c r="J2" s="227"/>
      <c r="K2" s="227"/>
      <c r="L2" s="227"/>
    </row>
    <row r="3" spans="1:12" ht="15.75" customHeight="1">
      <c r="A3" s="227"/>
      <c r="B3" s="227"/>
      <c r="C3" s="227"/>
      <c r="D3" s="227"/>
      <c r="E3" s="227"/>
      <c r="F3" s="227"/>
      <c r="G3" s="227"/>
      <c r="H3" s="227"/>
      <c r="I3" s="227"/>
      <c r="J3" s="227"/>
      <c r="K3" s="227"/>
      <c r="L3" s="227"/>
    </row>
    <row r="4" spans="1:12" ht="13.5" customHeight="1">
      <c r="B4" s="4"/>
      <c r="D4" s="4"/>
      <c r="E4"/>
      <c r="F4"/>
      <c r="G4"/>
    </row>
    <row r="5" spans="1:12" ht="17.25" customHeight="1">
      <c r="A5" s="228" t="s">
        <v>8</v>
      </c>
      <c r="B5" s="228"/>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29" t="s">
        <v>3</v>
      </c>
      <c r="H9" s="229"/>
      <c r="I9" s="229"/>
      <c r="J9" s="229"/>
      <c r="K9" s="229"/>
      <c r="L9" s="230"/>
    </row>
    <row r="10" spans="1:12" s="2" customFormat="1" ht="20.100000000000001" customHeight="1">
      <c r="A10" s="176" t="s">
        <v>30</v>
      </c>
      <c r="B10" s="221" t="s">
        <v>60</v>
      </c>
      <c r="C10" s="72" t="s">
        <v>11</v>
      </c>
      <c r="D10" s="69">
        <f t="shared" ref="D10:D33" si="0">E10*0.65</f>
        <v>33.800000000000004</v>
      </c>
      <c r="E10" s="70">
        <v>52</v>
      </c>
      <c r="F10" s="71">
        <f t="shared" ref="F10:F21" si="1">($B$6*D10)+($B$7*E10)</f>
        <v>0</v>
      </c>
      <c r="G10" s="223" t="s">
        <v>42</v>
      </c>
      <c r="H10" s="224"/>
      <c r="I10" s="224"/>
      <c r="J10" s="224"/>
      <c r="K10" s="224"/>
      <c r="L10" s="225"/>
    </row>
    <row r="11" spans="1:12" s="2" customFormat="1" ht="20.100000000000001" customHeight="1">
      <c r="A11" s="177"/>
      <c r="B11" s="222"/>
      <c r="C11" s="43" t="s">
        <v>61</v>
      </c>
      <c r="D11" s="33">
        <f t="shared" si="0"/>
        <v>1.9500000000000002</v>
      </c>
      <c r="E11" s="14">
        <v>3</v>
      </c>
      <c r="F11" s="15">
        <f t="shared" si="1"/>
        <v>0</v>
      </c>
      <c r="G11" s="213"/>
      <c r="H11" s="214"/>
      <c r="I11" s="214"/>
      <c r="J11" s="214"/>
      <c r="K11" s="214"/>
      <c r="L11" s="215"/>
    </row>
    <row r="12" spans="1:12" s="2" customFormat="1" ht="20.100000000000001" customHeight="1">
      <c r="A12" s="177"/>
      <c r="B12" s="220" t="s">
        <v>82</v>
      </c>
      <c r="C12" s="94" t="s">
        <v>49</v>
      </c>
      <c r="D12" s="40">
        <f t="shared" si="0"/>
        <v>6.5</v>
      </c>
      <c r="E12" s="36">
        <v>10</v>
      </c>
      <c r="F12" s="40">
        <f t="shared" si="1"/>
        <v>0</v>
      </c>
      <c r="G12" s="218" t="s">
        <v>83</v>
      </c>
      <c r="H12" s="218"/>
      <c r="I12" s="218"/>
      <c r="J12" s="218"/>
      <c r="K12" s="218"/>
      <c r="L12" s="219"/>
    </row>
    <row r="13" spans="1:12" s="2" customFormat="1" ht="20.100000000000001" customHeight="1">
      <c r="A13" s="177"/>
      <c r="B13" s="220"/>
      <c r="C13" s="41" t="s">
        <v>24</v>
      </c>
      <c r="D13" s="85">
        <f t="shared" si="0"/>
        <v>1.3</v>
      </c>
      <c r="E13" s="31">
        <v>2</v>
      </c>
      <c r="F13" s="85">
        <f t="shared" si="1"/>
        <v>0</v>
      </c>
      <c r="G13" s="218"/>
      <c r="H13" s="218"/>
      <c r="I13" s="218"/>
      <c r="J13" s="218"/>
      <c r="K13" s="218"/>
      <c r="L13" s="219"/>
    </row>
    <row r="14" spans="1:12" s="2" customFormat="1" ht="20.100000000000001" customHeight="1">
      <c r="A14" s="177"/>
      <c r="B14" s="220"/>
      <c r="C14" s="41" t="s">
        <v>31</v>
      </c>
      <c r="D14" s="85">
        <f t="shared" si="0"/>
        <v>0.32500000000000001</v>
      </c>
      <c r="E14" s="31">
        <v>0.5</v>
      </c>
      <c r="F14" s="85">
        <f t="shared" si="1"/>
        <v>0</v>
      </c>
      <c r="G14" s="218"/>
      <c r="H14" s="218"/>
      <c r="I14" s="218"/>
      <c r="J14" s="218"/>
      <c r="K14" s="218"/>
      <c r="L14" s="219"/>
    </row>
    <row r="15" spans="1:12" s="2" customFormat="1" ht="20.100000000000001" customHeight="1">
      <c r="A15" s="177"/>
      <c r="B15" s="220"/>
      <c r="C15" s="19" t="s">
        <v>25</v>
      </c>
      <c r="D15" s="85">
        <f t="shared" si="0"/>
        <v>0.65</v>
      </c>
      <c r="E15" s="31">
        <v>1</v>
      </c>
      <c r="F15" s="85">
        <f t="shared" si="1"/>
        <v>0</v>
      </c>
      <c r="G15" s="218"/>
      <c r="H15" s="218"/>
      <c r="I15" s="218"/>
      <c r="J15" s="218"/>
      <c r="K15" s="218"/>
      <c r="L15" s="219"/>
    </row>
    <row r="16" spans="1:12" s="2" customFormat="1" ht="20.100000000000001" customHeight="1">
      <c r="A16" s="177"/>
      <c r="B16" s="220"/>
      <c r="C16" s="20" t="s">
        <v>35</v>
      </c>
      <c r="D16" s="37">
        <f t="shared" si="0"/>
        <v>0.65</v>
      </c>
      <c r="E16" s="15">
        <v>1</v>
      </c>
      <c r="F16" s="37">
        <f t="shared" si="1"/>
        <v>0</v>
      </c>
      <c r="G16" s="218"/>
      <c r="H16" s="218"/>
      <c r="I16" s="218"/>
      <c r="J16" s="218"/>
      <c r="K16" s="218"/>
      <c r="L16" s="219"/>
    </row>
    <row r="17" spans="1:12" s="2" customFormat="1" ht="20.100000000000001" customHeight="1">
      <c r="A17" s="177"/>
      <c r="B17" s="207" t="s">
        <v>88</v>
      </c>
      <c r="C17" s="97" t="s">
        <v>84</v>
      </c>
      <c r="D17" s="47">
        <f t="shared" si="0"/>
        <v>26</v>
      </c>
      <c r="E17" s="47">
        <v>40</v>
      </c>
      <c r="F17" s="85">
        <f t="shared" si="1"/>
        <v>0</v>
      </c>
      <c r="G17" s="210" t="s">
        <v>85</v>
      </c>
      <c r="H17" s="211"/>
      <c r="I17" s="211"/>
      <c r="J17" s="211"/>
      <c r="K17" s="211"/>
      <c r="L17" s="212"/>
    </row>
    <row r="18" spans="1:12" s="2" customFormat="1" ht="20.100000000000001" customHeight="1">
      <c r="A18" s="177"/>
      <c r="B18" s="208"/>
      <c r="C18" s="97" t="s">
        <v>57</v>
      </c>
      <c r="D18" s="47">
        <f t="shared" si="0"/>
        <v>3.25</v>
      </c>
      <c r="E18" s="47">
        <v>5</v>
      </c>
      <c r="F18" s="85">
        <f t="shared" si="1"/>
        <v>0</v>
      </c>
      <c r="G18" s="210"/>
      <c r="H18" s="211"/>
      <c r="I18" s="211"/>
      <c r="J18" s="211"/>
      <c r="K18" s="211"/>
      <c r="L18" s="212"/>
    </row>
    <row r="19" spans="1:12" s="2" customFormat="1" ht="20.100000000000001" customHeight="1">
      <c r="A19" s="177"/>
      <c r="B19" s="208"/>
      <c r="C19" s="97" t="s">
        <v>86</v>
      </c>
      <c r="D19" s="47">
        <f t="shared" si="0"/>
        <v>0.65</v>
      </c>
      <c r="E19" s="47">
        <v>1</v>
      </c>
      <c r="F19" s="85">
        <f t="shared" si="1"/>
        <v>0</v>
      </c>
      <c r="G19" s="210"/>
      <c r="H19" s="211"/>
      <c r="I19" s="211"/>
      <c r="J19" s="211"/>
      <c r="K19" s="211"/>
      <c r="L19" s="212"/>
    </row>
    <row r="20" spans="1:12" s="2" customFormat="1" ht="20.100000000000001" customHeight="1">
      <c r="A20" s="177"/>
      <c r="B20" s="208"/>
      <c r="C20" s="97" t="s">
        <v>58</v>
      </c>
      <c r="D20" s="47">
        <f t="shared" si="0"/>
        <v>0.65</v>
      </c>
      <c r="E20" s="47">
        <v>1</v>
      </c>
      <c r="F20" s="85">
        <f t="shared" si="1"/>
        <v>0</v>
      </c>
      <c r="G20" s="210"/>
      <c r="H20" s="211"/>
      <c r="I20" s="211"/>
      <c r="J20" s="211"/>
      <c r="K20" s="211"/>
      <c r="L20" s="212"/>
    </row>
    <row r="21" spans="1:12" s="2" customFormat="1" ht="20.100000000000001" customHeight="1">
      <c r="A21" s="177"/>
      <c r="B21" s="208"/>
      <c r="C21" s="123" t="s">
        <v>59</v>
      </c>
      <c r="D21" s="172">
        <f t="shared" si="0"/>
        <v>0.13</v>
      </c>
      <c r="E21" s="124">
        <v>0.2</v>
      </c>
      <c r="F21" s="85">
        <f t="shared" si="1"/>
        <v>0</v>
      </c>
      <c r="G21" s="210"/>
      <c r="H21" s="211"/>
      <c r="I21" s="211"/>
      <c r="J21" s="211"/>
      <c r="K21" s="211"/>
      <c r="L21" s="212"/>
    </row>
    <row r="22" spans="1:12" s="2" customFormat="1" ht="20.100000000000001" customHeight="1">
      <c r="A22" s="177"/>
      <c r="B22" s="209"/>
      <c r="C22" s="98" t="s">
        <v>87</v>
      </c>
      <c r="D22" s="48">
        <f t="shared" si="0"/>
        <v>1.3</v>
      </c>
      <c r="E22" s="48">
        <v>2</v>
      </c>
      <c r="F22" s="37">
        <f>($B$6*D22)+($B$7*E22)</f>
        <v>0</v>
      </c>
      <c r="G22" s="213"/>
      <c r="H22" s="214"/>
      <c r="I22" s="214"/>
      <c r="J22" s="214"/>
      <c r="K22" s="214"/>
      <c r="L22" s="215"/>
    </row>
    <row r="23" spans="1:12" s="2" customFormat="1" ht="20.100000000000001" customHeight="1">
      <c r="A23" s="177"/>
      <c r="B23" s="216" t="s">
        <v>92</v>
      </c>
      <c r="C23" s="89" t="s">
        <v>89</v>
      </c>
      <c r="D23" s="16">
        <f t="shared" si="0"/>
        <v>22.75</v>
      </c>
      <c r="E23" s="38">
        <v>35</v>
      </c>
      <c r="F23" s="36">
        <f>($B$6*D23)</f>
        <v>0</v>
      </c>
      <c r="G23" s="218" t="s">
        <v>90</v>
      </c>
      <c r="H23" s="218"/>
      <c r="I23" s="218"/>
      <c r="J23" s="218"/>
      <c r="K23" s="218"/>
      <c r="L23" s="219"/>
    </row>
    <row r="24" spans="1:12" s="2" customFormat="1" ht="20.100000000000001" customHeight="1">
      <c r="A24" s="177"/>
      <c r="B24" s="217"/>
      <c r="C24" s="92" t="s">
        <v>17</v>
      </c>
      <c r="D24" s="21">
        <f t="shared" si="0"/>
        <v>0.65</v>
      </c>
      <c r="E24" s="93">
        <v>1</v>
      </c>
      <c r="F24" s="31">
        <f>($B$6*D24)</f>
        <v>0</v>
      </c>
      <c r="G24" s="218"/>
      <c r="H24" s="218"/>
      <c r="I24" s="218"/>
      <c r="J24" s="218"/>
      <c r="K24" s="218"/>
      <c r="L24" s="219"/>
    </row>
    <row r="25" spans="1:12" s="2" customFormat="1" ht="20.100000000000001" customHeight="1">
      <c r="A25" s="177"/>
      <c r="B25" s="217"/>
      <c r="C25" s="92" t="s">
        <v>16</v>
      </c>
      <c r="D25" s="21">
        <f t="shared" si="0"/>
        <v>0.32500000000000001</v>
      </c>
      <c r="E25" s="93">
        <v>0.5</v>
      </c>
      <c r="F25" s="31">
        <f>($B$6*D25)</f>
        <v>0</v>
      </c>
      <c r="G25" s="218"/>
      <c r="H25" s="218"/>
      <c r="I25" s="218"/>
      <c r="J25" s="218"/>
      <c r="K25" s="218"/>
      <c r="L25" s="219"/>
    </row>
    <row r="26" spans="1:12" s="2" customFormat="1" ht="20.100000000000001" customHeight="1">
      <c r="A26" s="177"/>
      <c r="B26" s="217"/>
      <c r="C26" s="68" t="s">
        <v>12</v>
      </c>
      <c r="D26" s="17">
        <f t="shared" si="0"/>
        <v>0.32500000000000001</v>
      </c>
      <c r="E26" s="39">
        <v>0.5</v>
      </c>
      <c r="F26" s="15">
        <f>($B$6*D26)</f>
        <v>0</v>
      </c>
      <c r="G26" s="218"/>
      <c r="H26" s="218"/>
      <c r="I26" s="218"/>
      <c r="J26" s="218"/>
      <c r="K26" s="218"/>
      <c r="L26" s="219"/>
    </row>
    <row r="27" spans="1:12" s="2" customFormat="1" ht="20.100000000000001" customHeight="1">
      <c r="A27" s="177"/>
      <c r="B27" s="216" t="s">
        <v>93</v>
      </c>
      <c r="C27" s="89" t="s">
        <v>89</v>
      </c>
      <c r="D27" s="16">
        <f t="shared" si="0"/>
        <v>22.75</v>
      </c>
      <c r="E27" s="38">
        <v>35</v>
      </c>
      <c r="F27" s="36">
        <f t="shared" ref="F27:F33" si="2">($B$7*E27)</f>
        <v>0</v>
      </c>
      <c r="G27" s="218" t="s">
        <v>179</v>
      </c>
      <c r="H27" s="218"/>
      <c r="I27" s="218"/>
      <c r="J27" s="218"/>
      <c r="K27" s="218"/>
      <c r="L27" s="219"/>
    </row>
    <row r="28" spans="1:12" s="2" customFormat="1" ht="20.100000000000001" customHeight="1">
      <c r="A28" s="177"/>
      <c r="B28" s="217"/>
      <c r="C28" s="125" t="s">
        <v>14</v>
      </c>
      <c r="D28" s="21">
        <f t="shared" si="0"/>
        <v>0.32500000000000001</v>
      </c>
      <c r="E28" s="93">
        <v>0.5</v>
      </c>
      <c r="F28" s="31">
        <f t="shared" si="2"/>
        <v>0</v>
      </c>
      <c r="G28" s="218"/>
      <c r="H28" s="218"/>
      <c r="I28" s="218"/>
      <c r="J28" s="218"/>
      <c r="K28" s="218"/>
      <c r="L28" s="219"/>
    </row>
    <row r="29" spans="1:12" s="2" customFormat="1" ht="20.100000000000001" customHeight="1">
      <c r="A29" s="177"/>
      <c r="B29" s="217"/>
      <c r="C29" s="125" t="s">
        <v>91</v>
      </c>
      <c r="D29" s="21">
        <f t="shared" si="0"/>
        <v>0.65</v>
      </c>
      <c r="E29" s="93">
        <v>1</v>
      </c>
      <c r="F29" s="31">
        <f t="shared" si="2"/>
        <v>0</v>
      </c>
      <c r="G29" s="218"/>
      <c r="H29" s="218"/>
      <c r="I29" s="218"/>
      <c r="J29" s="218"/>
      <c r="K29" s="218"/>
      <c r="L29" s="219"/>
    </row>
    <row r="30" spans="1:12" s="2" customFormat="1" ht="20.100000000000001" customHeight="1">
      <c r="A30" s="177"/>
      <c r="B30" s="217"/>
      <c r="C30" s="125" t="s">
        <v>47</v>
      </c>
      <c r="D30" s="21">
        <f t="shared" si="0"/>
        <v>0.32500000000000001</v>
      </c>
      <c r="E30" s="93">
        <v>0.5</v>
      </c>
      <c r="F30" s="31">
        <f t="shared" si="2"/>
        <v>0</v>
      </c>
      <c r="G30" s="218"/>
      <c r="H30" s="218"/>
      <c r="I30" s="218"/>
      <c r="J30" s="218"/>
      <c r="K30" s="218"/>
      <c r="L30" s="219"/>
    </row>
    <row r="31" spans="1:12" s="2" customFormat="1" ht="20.100000000000001" customHeight="1">
      <c r="A31" s="177"/>
      <c r="B31" s="217"/>
      <c r="C31" s="125" t="s">
        <v>15</v>
      </c>
      <c r="D31" s="21">
        <f t="shared" si="0"/>
        <v>0.65</v>
      </c>
      <c r="E31" s="93">
        <v>1</v>
      </c>
      <c r="F31" s="31">
        <f t="shared" si="2"/>
        <v>0</v>
      </c>
      <c r="G31" s="218"/>
      <c r="H31" s="218"/>
      <c r="I31" s="218"/>
      <c r="J31" s="218"/>
      <c r="K31" s="218"/>
      <c r="L31" s="219"/>
    </row>
    <row r="32" spans="1:12" s="2" customFormat="1" ht="20.100000000000001" customHeight="1">
      <c r="A32" s="177"/>
      <c r="B32" s="217"/>
      <c r="C32" s="92" t="s">
        <v>16</v>
      </c>
      <c r="D32" s="21">
        <f t="shared" si="0"/>
        <v>0.32500000000000001</v>
      </c>
      <c r="E32" s="93">
        <v>0.5</v>
      </c>
      <c r="F32" s="31">
        <f t="shared" si="2"/>
        <v>0</v>
      </c>
      <c r="G32" s="218"/>
      <c r="H32" s="218"/>
      <c r="I32" s="218"/>
      <c r="J32" s="218"/>
      <c r="K32" s="218"/>
      <c r="L32" s="219"/>
    </row>
    <row r="33" spans="1:12" s="2" customFormat="1" ht="20.100000000000001" customHeight="1">
      <c r="A33" s="177"/>
      <c r="B33" s="217"/>
      <c r="C33" s="42" t="s">
        <v>12</v>
      </c>
      <c r="D33" s="17">
        <f t="shared" si="0"/>
        <v>0.32500000000000001</v>
      </c>
      <c r="E33" s="39">
        <v>0.5</v>
      </c>
      <c r="F33" s="15">
        <f t="shared" si="2"/>
        <v>0</v>
      </c>
      <c r="G33" s="218"/>
      <c r="H33" s="218"/>
      <c r="I33" s="218"/>
      <c r="J33" s="218"/>
      <c r="K33" s="218"/>
      <c r="L33" s="219"/>
    </row>
    <row r="34" spans="1:12" s="2" customFormat="1" ht="19.5" customHeight="1">
      <c r="A34" s="178"/>
      <c r="B34" s="126" t="s">
        <v>94</v>
      </c>
      <c r="C34" s="57" t="s">
        <v>95</v>
      </c>
      <c r="D34" s="52">
        <v>14</v>
      </c>
      <c r="E34" s="52">
        <v>20</v>
      </c>
      <c r="F34" s="15">
        <f>($B$6*D34)+($B$7*E34)</f>
        <v>0</v>
      </c>
      <c r="G34" s="184" t="s">
        <v>96</v>
      </c>
      <c r="H34" s="184"/>
      <c r="I34" s="184"/>
      <c r="J34" s="184"/>
      <c r="K34" s="184"/>
      <c r="L34" s="185"/>
    </row>
    <row r="35" spans="1:12" s="2" customFormat="1" ht="27" customHeight="1">
      <c r="A35" s="182" t="s">
        <v>27</v>
      </c>
      <c r="B35" s="186" t="s">
        <v>97</v>
      </c>
      <c r="C35" s="18" t="s">
        <v>98</v>
      </c>
      <c r="D35" s="40">
        <f t="shared" ref="D35:D48" si="3">E35*0.65</f>
        <v>13</v>
      </c>
      <c r="E35" s="36">
        <v>20</v>
      </c>
      <c r="F35" s="40">
        <f t="shared" ref="F35:F48" si="4">($B$6*D35)+($B$7*E35)</f>
        <v>0</v>
      </c>
      <c r="G35" s="188" t="s">
        <v>99</v>
      </c>
      <c r="H35" s="188"/>
      <c r="I35" s="188"/>
      <c r="J35" s="188"/>
      <c r="K35" s="188"/>
      <c r="L35" s="189"/>
    </row>
    <row r="36" spans="1:12" ht="27" customHeight="1">
      <c r="A36" s="177"/>
      <c r="B36" s="187"/>
      <c r="C36" s="20" t="s">
        <v>21</v>
      </c>
      <c r="D36" s="37">
        <f t="shared" si="3"/>
        <v>6.5000000000000002E-2</v>
      </c>
      <c r="E36" s="15">
        <v>0.1</v>
      </c>
      <c r="F36" s="37">
        <f t="shared" si="4"/>
        <v>0</v>
      </c>
      <c r="G36" s="190"/>
      <c r="H36" s="190"/>
      <c r="I36" s="190"/>
      <c r="J36" s="190"/>
      <c r="K36" s="190"/>
      <c r="L36" s="191"/>
    </row>
    <row r="37" spans="1:12" ht="39.950000000000003" customHeight="1">
      <c r="A37" s="177"/>
      <c r="B37" s="66" t="s">
        <v>100</v>
      </c>
      <c r="C37" s="67" t="s">
        <v>100</v>
      </c>
      <c r="D37" s="30">
        <f t="shared" si="3"/>
        <v>32.5</v>
      </c>
      <c r="E37" s="61">
        <v>50</v>
      </c>
      <c r="F37" s="25">
        <f t="shared" si="4"/>
        <v>0</v>
      </c>
      <c r="G37" s="192" t="s">
        <v>101</v>
      </c>
      <c r="H37" s="193"/>
      <c r="I37" s="193"/>
      <c r="J37" s="193"/>
      <c r="K37" s="193"/>
      <c r="L37" s="194"/>
    </row>
    <row r="38" spans="1:12" ht="20.100000000000001" customHeight="1">
      <c r="A38" s="177"/>
      <c r="B38" s="195" t="s">
        <v>105</v>
      </c>
      <c r="C38" s="118" t="s">
        <v>102</v>
      </c>
      <c r="D38" s="127">
        <f t="shared" si="3"/>
        <v>16.25</v>
      </c>
      <c r="E38" s="128">
        <v>25</v>
      </c>
      <c r="F38" s="129">
        <f t="shared" si="4"/>
        <v>0</v>
      </c>
      <c r="G38" s="198" t="s">
        <v>178</v>
      </c>
      <c r="H38" s="199"/>
      <c r="I38" s="199"/>
      <c r="J38" s="199"/>
      <c r="K38" s="199"/>
      <c r="L38" s="200"/>
    </row>
    <row r="39" spans="1:12" ht="20.100000000000001" customHeight="1">
      <c r="A39" s="177"/>
      <c r="B39" s="196"/>
      <c r="C39" s="75" t="s">
        <v>13</v>
      </c>
      <c r="D39" s="130">
        <f t="shared" si="3"/>
        <v>4.55</v>
      </c>
      <c r="E39" s="131">
        <v>7</v>
      </c>
      <c r="F39" s="136">
        <f t="shared" si="4"/>
        <v>0</v>
      </c>
      <c r="G39" s="201"/>
      <c r="H39" s="202"/>
      <c r="I39" s="202"/>
      <c r="J39" s="202"/>
      <c r="K39" s="202"/>
      <c r="L39" s="203"/>
    </row>
    <row r="40" spans="1:12" s="2" customFormat="1" ht="20.100000000000001" customHeight="1">
      <c r="A40" s="177"/>
      <c r="B40" s="196"/>
      <c r="C40" s="75" t="s">
        <v>103</v>
      </c>
      <c r="D40" s="130">
        <f t="shared" si="3"/>
        <v>1.9500000000000002</v>
      </c>
      <c r="E40" s="131">
        <v>3</v>
      </c>
      <c r="F40" s="136">
        <f t="shared" si="4"/>
        <v>0</v>
      </c>
      <c r="G40" s="201"/>
      <c r="H40" s="202"/>
      <c r="I40" s="202"/>
      <c r="J40" s="202"/>
      <c r="K40" s="202"/>
      <c r="L40" s="203"/>
    </row>
    <row r="41" spans="1:12" s="2" customFormat="1" ht="20.100000000000001" customHeight="1">
      <c r="A41" s="177"/>
      <c r="B41" s="196"/>
      <c r="C41" s="75" t="s">
        <v>45</v>
      </c>
      <c r="D41" s="130">
        <f t="shared" si="3"/>
        <v>1.9500000000000002</v>
      </c>
      <c r="E41" s="131">
        <v>3</v>
      </c>
      <c r="F41" s="136">
        <f t="shared" si="4"/>
        <v>0</v>
      </c>
      <c r="G41" s="201"/>
      <c r="H41" s="202"/>
      <c r="I41" s="202"/>
      <c r="J41" s="202"/>
      <c r="K41" s="202"/>
      <c r="L41" s="203"/>
    </row>
    <row r="42" spans="1:12" s="2" customFormat="1" ht="20.100000000000001" customHeight="1">
      <c r="A42" s="177"/>
      <c r="B42" s="196"/>
      <c r="C42" s="75" t="s">
        <v>14</v>
      </c>
      <c r="D42" s="130">
        <f t="shared" si="3"/>
        <v>0.32500000000000001</v>
      </c>
      <c r="E42" s="131">
        <v>0.5</v>
      </c>
      <c r="F42" s="136">
        <f t="shared" si="4"/>
        <v>0</v>
      </c>
      <c r="G42" s="201"/>
      <c r="H42" s="202"/>
      <c r="I42" s="202"/>
      <c r="J42" s="202"/>
      <c r="K42" s="202"/>
      <c r="L42" s="203"/>
    </row>
    <row r="43" spans="1:12" s="2" customFormat="1" ht="20.100000000000001" customHeight="1">
      <c r="A43" s="177"/>
      <c r="B43" s="196"/>
      <c r="C43" s="75" t="s">
        <v>104</v>
      </c>
      <c r="D43" s="130">
        <f t="shared" si="3"/>
        <v>13</v>
      </c>
      <c r="E43" s="131">
        <v>20</v>
      </c>
      <c r="F43" s="136">
        <f t="shared" si="4"/>
        <v>0</v>
      </c>
      <c r="G43" s="201"/>
      <c r="H43" s="202"/>
      <c r="I43" s="202"/>
      <c r="J43" s="202"/>
      <c r="K43" s="202"/>
      <c r="L43" s="203"/>
    </row>
    <row r="44" spans="1:12" s="2" customFormat="1" ht="20.100000000000001" customHeight="1">
      <c r="A44" s="177"/>
      <c r="B44" s="196"/>
      <c r="C44" s="75" t="s">
        <v>22</v>
      </c>
      <c r="D44" s="130">
        <f t="shared" si="3"/>
        <v>19.5</v>
      </c>
      <c r="E44" s="131">
        <v>30</v>
      </c>
      <c r="F44" s="136">
        <f t="shared" si="4"/>
        <v>0</v>
      </c>
      <c r="G44" s="201"/>
      <c r="H44" s="202"/>
      <c r="I44" s="202"/>
      <c r="J44" s="202"/>
      <c r="K44" s="202"/>
      <c r="L44" s="203"/>
    </row>
    <row r="45" spans="1:12" s="2" customFormat="1" ht="20.100000000000001" customHeight="1">
      <c r="A45" s="177"/>
      <c r="B45" s="196"/>
      <c r="C45" s="75" t="s">
        <v>18</v>
      </c>
      <c r="D45" s="130">
        <f t="shared" si="3"/>
        <v>0.65</v>
      </c>
      <c r="E45" s="131">
        <v>1</v>
      </c>
      <c r="F45" s="136">
        <f t="shared" si="4"/>
        <v>0</v>
      </c>
      <c r="G45" s="201"/>
      <c r="H45" s="202"/>
      <c r="I45" s="202"/>
      <c r="J45" s="202"/>
      <c r="K45" s="202"/>
      <c r="L45" s="203"/>
    </row>
    <row r="46" spans="1:12" s="2" customFormat="1" ht="20.100000000000001" customHeight="1">
      <c r="A46" s="177"/>
      <c r="B46" s="197"/>
      <c r="C46" s="59" t="s">
        <v>21</v>
      </c>
      <c r="D46" s="132">
        <f t="shared" si="3"/>
        <v>6.5000000000000002E-2</v>
      </c>
      <c r="E46" s="133">
        <v>0.1</v>
      </c>
      <c r="F46" s="134">
        <f t="shared" si="4"/>
        <v>0</v>
      </c>
      <c r="G46" s="204"/>
      <c r="H46" s="205"/>
      <c r="I46" s="205"/>
      <c r="J46" s="205"/>
      <c r="K46" s="205"/>
      <c r="L46" s="206"/>
    </row>
    <row r="47" spans="1:12" s="2" customFormat="1" ht="20.100000000000001" customHeight="1">
      <c r="A47" s="177"/>
      <c r="B47" s="162" t="s">
        <v>22</v>
      </c>
      <c r="C47" s="152" t="s">
        <v>23</v>
      </c>
      <c r="D47" s="61">
        <f t="shared" si="3"/>
        <v>130</v>
      </c>
      <c r="E47" s="163">
        <v>200</v>
      </c>
      <c r="F47" s="164">
        <f t="shared" si="4"/>
        <v>0</v>
      </c>
      <c r="G47" s="173"/>
      <c r="H47" s="174"/>
      <c r="I47" s="174"/>
      <c r="J47" s="174"/>
      <c r="K47" s="174"/>
      <c r="L47" s="175"/>
    </row>
    <row r="48" spans="1:12" s="2" customFormat="1" ht="17.25" thickBot="1">
      <c r="A48" s="183"/>
      <c r="B48" s="160" t="s">
        <v>127</v>
      </c>
      <c r="C48" s="148" t="s">
        <v>128</v>
      </c>
      <c r="D48" s="49">
        <f t="shared" si="3"/>
        <v>91</v>
      </c>
      <c r="E48" s="149">
        <v>140</v>
      </c>
      <c r="F48" s="26">
        <f t="shared" si="4"/>
        <v>0</v>
      </c>
      <c r="G48" s="179"/>
      <c r="H48" s="180"/>
      <c r="I48" s="180"/>
      <c r="J48" s="180"/>
      <c r="K48" s="180"/>
      <c r="L48" s="181"/>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7.25" customHeight="1">
      <c r="B109" s="6"/>
    </row>
    <row r="110" spans="2:2" s="2" customFormat="1" ht="17.25" customHeight="1">
      <c r="B110" s="6"/>
    </row>
    <row r="111" spans="2:2" s="2" customFormat="1" ht="13.5">
      <c r="B111" s="6"/>
    </row>
    <row r="112" spans="2:2" s="2" customFormat="1" ht="13.5">
      <c r="B112" s="6"/>
    </row>
    <row r="113" spans="2:2" s="2" customFormat="1" ht="16.5" customHeight="1">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sheetData>
  <mergeCells count="23">
    <mergeCell ref="B12:B16"/>
    <mergeCell ref="G12:L16"/>
    <mergeCell ref="B10:B11"/>
    <mergeCell ref="G10:L11"/>
    <mergeCell ref="A1:L3"/>
    <mergeCell ref="A5:B5"/>
    <mergeCell ref="G9:L9"/>
    <mergeCell ref="G47:L47"/>
    <mergeCell ref="A10:A34"/>
    <mergeCell ref="G48:L48"/>
    <mergeCell ref="A35:A48"/>
    <mergeCell ref="G34:L34"/>
    <mergeCell ref="B35:B36"/>
    <mergeCell ref="G35:L36"/>
    <mergeCell ref="G37:L37"/>
    <mergeCell ref="B38:B46"/>
    <mergeCell ref="G38:L46"/>
    <mergeCell ref="B17:B22"/>
    <mergeCell ref="G17:L22"/>
    <mergeCell ref="B23:B26"/>
    <mergeCell ref="G23:L26"/>
    <mergeCell ref="B27:B33"/>
    <mergeCell ref="G27:L33"/>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6" t="s">
        <v>77</v>
      </c>
      <c r="B1" s="227"/>
      <c r="C1" s="227"/>
      <c r="D1" s="227"/>
      <c r="E1" s="227"/>
      <c r="F1" s="227"/>
      <c r="G1" s="227"/>
      <c r="H1" s="227"/>
      <c r="I1" s="227"/>
      <c r="J1" s="227"/>
      <c r="K1" s="227"/>
      <c r="L1" s="227"/>
    </row>
    <row r="2" spans="1:12" ht="15.75" customHeight="1">
      <c r="A2" s="227"/>
      <c r="B2" s="227"/>
      <c r="C2" s="227"/>
      <c r="D2" s="227"/>
      <c r="E2" s="227"/>
      <c r="F2" s="227"/>
      <c r="G2" s="227"/>
      <c r="H2" s="227"/>
      <c r="I2" s="227"/>
      <c r="J2" s="227"/>
      <c r="K2" s="227"/>
      <c r="L2" s="227"/>
    </row>
    <row r="3" spans="1:12" ht="15.75" customHeight="1">
      <c r="A3" s="227"/>
      <c r="B3" s="227"/>
      <c r="C3" s="227"/>
      <c r="D3" s="227"/>
      <c r="E3" s="227"/>
      <c r="F3" s="227"/>
      <c r="G3" s="227"/>
      <c r="H3" s="227"/>
      <c r="I3" s="227"/>
      <c r="J3" s="227"/>
      <c r="K3" s="227"/>
      <c r="L3" s="227"/>
    </row>
    <row r="4" spans="1:12" ht="13.5" customHeight="1">
      <c r="B4" s="4"/>
      <c r="D4" s="4"/>
      <c r="E4"/>
      <c r="F4"/>
      <c r="G4"/>
    </row>
    <row r="5" spans="1:12" ht="17.25" customHeight="1">
      <c r="A5" s="228" t="s">
        <v>8</v>
      </c>
      <c r="B5" s="228"/>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29" t="s">
        <v>3</v>
      </c>
      <c r="H9" s="229"/>
      <c r="I9" s="229"/>
      <c r="J9" s="229"/>
      <c r="K9" s="229"/>
      <c r="L9" s="230"/>
    </row>
    <row r="10" spans="1:12" s="2" customFormat="1" ht="20.100000000000001" customHeight="1">
      <c r="A10" s="176" t="s">
        <v>26</v>
      </c>
      <c r="B10" s="263" t="s">
        <v>106</v>
      </c>
      <c r="C10" s="144" t="s">
        <v>107</v>
      </c>
      <c r="D10" s="145">
        <f t="shared" ref="D10:D33" si="0">E10*0.65</f>
        <v>33.800000000000004</v>
      </c>
      <c r="E10" s="70">
        <v>52</v>
      </c>
      <c r="F10" s="71">
        <f t="shared" ref="F10:F50" si="1">($B$6*D10)+($B$7*E10)</f>
        <v>0</v>
      </c>
      <c r="G10" s="223" t="s">
        <v>42</v>
      </c>
      <c r="H10" s="224"/>
      <c r="I10" s="224"/>
      <c r="J10" s="224"/>
      <c r="K10" s="224"/>
      <c r="L10" s="225"/>
    </row>
    <row r="11" spans="1:12" s="2" customFormat="1" ht="20.100000000000001" customHeight="1">
      <c r="A11" s="177"/>
      <c r="B11" s="264"/>
      <c r="C11" s="137" t="s">
        <v>108</v>
      </c>
      <c r="D11" s="138">
        <f t="shared" si="0"/>
        <v>1.9500000000000002</v>
      </c>
      <c r="E11" s="14">
        <v>3</v>
      </c>
      <c r="F11" s="15">
        <f t="shared" si="1"/>
        <v>0</v>
      </c>
      <c r="G11" s="213"/>
      <c r="H11" s="214"/>
      <c r="I11" s="214"/>
      <c r="J11" s="214"/>
      <c r="K11" s="214"/>
      <c r="L11" s="215"/>
    </row>
    <row r="12" spans="1:12" s="2" customFormat="1" ht="20.100000000000001" customHeight="1">
      <c r="A12" s="177"/>
      <c r="B12" s="265" t="s">
        <v>71</v>
      </c>
      <c r="C12" s="18" t="s">
        <v>69</v>
      </c>
      <c r="D12" s="85">
        <f t="shared" si="0"/>
        <v>9.75</v>
      </c>
      <c r="E12" s="36">
        <v>15</v>
      </c>
      <c r="F12" s="85">
        <f t="shared" si="1"/>
        <v>0</v>
      </c>
      <c r="G12" s="218" t="s">
        <v>70</v>
      </c>
      <c r="H12" s="218"/>
      <c r="I12" s="218"/>
      <c r="J12" s="218"/>
      <c r="K12" s="218"/>
      <c r="L12" s="219"/>
    </row>
    <row r="13" spans="1:12" s="2" customFormat="1" ht="20.100000000000001" customHeight="1">
      <c r="A13" s="177"/>
      <c r="B13" s="265"/>
      <c r="C13" s="19" t="s">
        <v>13</v>
      </c>
      <c r="D13" s="85">
        <f t="shared" si="0"/>
        <v>6.5</v>
      </c>
      <c r="E13" s="31">
        <v>10</v>
      </c>
      <c r="F13" s="85">
        <f t="shared" si="1"/>
        <v>0</v>
      </c>
      <c r="G13" s="218"/>
      <c r="H13" s="218"/>
      <c r="I13" s="218"/>
      <c r="J13" s="218"/>
      <c r="K13" s="218"/>
      <c r="L13" s="219"/>
    </row>
    <row r="14" spans="1:12" s="2" customFormat="1" ht="20.100000000000001" customHeight="1">
      <c r="A14" s="177"/>
      <c r="B14" s="265"/>
      <c r="C14" s="19" t="s">
        <v>51</v>
      </c>
      <c r="D14" s="85">
        <f t="shared" si="0"/>
        <v>3.25</v>
      </c>
      <c r="E14" s="31">
        <v>5</v>
      </c>
      <c r="F14" s="85">
        <f t="shared" si="1"/>
        <v>0</v>
      </c>
      <c r="G14" s="218"/>
      <c r="H14" s="218"/>
      <c r="I14" s="218"/>
      <c r="J14" s="218"/>
      <c r="K14" s="218"/>
      <c r="L14" s="219"/>
    </row>
    <row r="15" spans="1:12" s="2" customFormat="1" ht="20.100000000000001" customHeight="1">
      <c r="A15" s="177"/>
      <c r="B15" s="265"/>
      <c r="C15" s="19" t="s">
        <v>14</v>
      </c>
      <c r="D15" s="85">
        <f t="shared" si="0"/>
        <v>0.32500000000000001</v>
      </c>
      <c r="E15" s="31">
        <v>0.5</v>
      </c>
      <c r="F15" s="85">
        <f t="shared" si="1"/>
        <v>0</v>
      </c>
      <c r="G15" s="218"/>
      <c r="H15" s="218"/>
      <c r="I15" s="218"/>
      <c r="J15" s="218"/>
      <c r="K15" s="218"/>
      <c r="L15" s="219"/>
    </row>
    <row r="16" spans="1:12" s="2" customFormat="1" ht="20.100000000000001" customHeight="1">
      <c r="A16" s="177"/>
      <c r="B16" s="265"/>
      <c r="C16" s="20" t="s">
        <v>31</v>
      </c>
      <c r="D16" s="37">
        <f t="shared" si="0"/>
        <v>0.65</v>
      </c>
      <c r="E16" s="15">
        <v>1</v>
      </c>
      <c r="F16" s="15">
        <f t="shared" si="1"/>
        <v>0</v>
      </c>
      <c r="G16" s="218"/>
      <c r="H16" s="218"/>
      <c r="I16" s="218"/>
      <c r="J16" s="218"/>
      <c r="K16" s="218"/>
      <c r="L16" s="219"/>
    </row>
    <row r="17" spans="1:12" s="2" customFormat="1" ht="20.100000000000001" customHeight="1">
      <c r="A17" s="177"/>
      <c r="B17" s="254" t="s">
        <v>111</v>
      </c>
      <c r="C17" s="18" t="s">
        <v>109</v>
      </c>
      <c r="D17" s="16">
        <f t="shared" si="0"/>
        <v>22.75</v>
      </c>
      <c r="E17" s="16">
        <v>35</v>
      </c>
      <c r="F17" s="36">
        <f t="shared" si="1"/>
        <v>0</v>
      </c>
      <c r="G17" s="245" t="s">
        <v>110</v>
      </c>
      <c r="H17" s="257"/>
      <c r="I17" s="257"/>
      <c r="J17" s="257"/>
      <c r="K17" s="257"/>
      <c r="L17" s="258"/>
    </row>
    <row r="18" spans="1:12" s="2" customFormat="1" ht="20.100000000000001" customHeight="1">
      <c r="A18" s="177"/>
      <c r="B18" s="255"/>
      <c r="C18" s="19" t="s">
        <v>45</v>
      </c>
      <c r="D18" s="21">
        <f t="shared" si="0"/>
        <v>3.25</v>
      </c>
      <c r="E18" s="21">
        <v>5</v>
      </c>
      <c r="F18" s="31">
        <f t="shared" si="1"/>
        <v>0</v>
      </c>
      <c r="G18" s="210"/>
      <c r="H18" s="211"/>
      <c r="I18" s="211"/>
      <c r="J18" s="211"/>
      <c r="K18" s="211"/>
      <c r="L18" s="212"/>
    </row>
    <row r="19" spans="1:12" s="2" customFormat="1" ht="20.100000000000001" customHeight="1">
      <c r="A19" s="177"/>
      <c r="B19" s="255"/>
      <c r="C19" s="19" t="s">
        <v>13</v>
      </c>
      <c r="D19" s="21">
        <f t="shared" si="0"/>
        <v>1.9500000000000002</v>
      </c>
      <c r="E19" s="21">
        <v>3</v>
      </c>
      <c r="F19" s="31">
        <f t="shared" si="1"/>
        <v>0</v>
      </c>
      <c r="G19" s="210"/>
      <c r="H19" s="211"/>
      <c r="I19" s="211"/>
      <c r="J19" s="211"/>
      <c r="K19" s="211"/>
      <c r="L19" s="212"/>
    </row>
    <row r="20" spans="1:12" s="2" customFormat="1" ht="20.100000000000001" customHeight="1">
      <c r="A20" s="177"/>
      <c r="B20" s="255"/>
      <c r="C20" s="19" t="s">
        <v>33</v>
      </c>
      <c r="D20" s="21">
        <f t="shared" si="0"/>
        <v>1.3</v>
      </c>
      <c r="E20" s="21">
        <v>2</v>
      </c>
      <c r="F20" s="31">
        <f t="shared" si="1"/>
        <v>0</v>
      </c>
      <c r="G20" s="210"/>
      <c r="H20" s="211"/>
      <c r="I20" s="211"/>
      <c r="J20" s="211"/>
      <c r="K20" s="211"/>
      <c r="L20" s="212"/>
    </row>
    <row r="21" spans="1:12" s="2" customFormat="1" ht="20.100000000000001" customHeight="1">
      <c r="A21" s="177"/>
      <c r="B21" s="255"/>
      <c r="C21" s="19" t="s">
        <v>24</v>
      </c>
      <c r="D21" s="21">
        <f t="shared" si="0"/>
        <v>0.32500000000000001</v>
      </c>
      <c r="E21" s="21">
        <v>0.5</v>
      </c>
      <c r="F21" s="31">
        <f t="shared" si="1"/>
        <v>0</v>
      </c>
      <c r="G21" s="210"/>
      <c r="H21" s="211"/>
      <c r="I21" s="211"/>
      <c r="J21" s="211"/>
      <c r="K21" s="211"/>
      <c r="L21" s="212"/>
    </row>
    <row r="22" spans="1:12" s="2" customFormat="1" ht="20.100000000000001" customHeight="1">
      <c r="A22" s="177"/>
      <c r="B22" s="255"/>
      <c r="C22" s="19" t="s">
        <v>14</v>
      </c>
      <c r="D22" s="21">
        <f t="shared" si="0"/>
        <v>0.32500000000000001</v>
      </c>
      <c r="E22" s="21">
        <v>0.5</v>
      </c>
      <c r="F22" s="31">
        <f t="shared" si="1"/>
        <v>0</v>
      </c>
      <c r="G22" s="210"/>
      <c r="H22" s="211"/>
      <c r="I22" s="211"/>
      <c r="J22" s="211"/>
      <c r="K22" s="211"/>
      <c r="L22" s="212"/>
    </row>
    <row r="23" spans="1:12" s="2" customFormat="1" ht="20.100000000000001" customHeight="1">
      <c r="A23" s="177"/>
      <c r="B23" s="255"/>
      <c r="C23" s="19" t="s">
        <v>17</v>
      </c>
      <c r="D23" s="21">
        <f t="shared" si="0"/>
        <v>0.65</v>
      </c>
      <c r="E23" s="21">
        <v>1</v>
      </c>
      <c r="F23" s="31">
        <f t="shared" si="1"/>
        <v>0</v>
      </c>
      <c r="G23" s="210"/>
      <c r="H23" s="211"/>
      <c r="I23" s="211"/>
      <c r="J23" s="211"/>
      <c r="K23" s="211"/>
      <c r="L23" s="212"/>
    </row>
    <row r="24" spans="1:12" s="2" customFormat="1" ht="20.100000000000001" customHeight="1">
      <c r="A24" s="177"/>
      <c r="B24" s="255"/>
      <c r="C24" s="19" t="s">
        <v>16</v>
      </c>
      <c r="D24" s="21">
        <f t="shared" si="0"/>
        <v>0.19500000000000001</v>
      </c>
      <c r="E24" s="21">
        <v>0.3</v>
      </c>
      <c r="F24" s="31">
        <f t="shared" si="1"/>
        <v>0</v>
      </c>
      <c r="G24" s="210"/>
      <c r="H24" s="211"/>
      <c r="I24" s="211"/>
      <c r="J24" s="211"/>
      <c r="K24" s="211"/>
      <c r="L24" s="212"/>
    </row>
    <row r="25" spans="1:12" s="2" customFormat="1" ht="20.100000000000001" customHeight="1">
      <c r="A25" s="177"/>
      <c r="B25" s="255"/>
      <c r="C25" s="19" t="s">
        <v>12</v>
      </c>
      <c r="D25" s="21">
        <f t="shared" si="0"/>
        <v>0.32500000000000001</v>
      </c>
      <c r="E25" s="21">
        <v>0.5</v>
      </c>
      <c r="F25" s="31">
        <f t="shared" si="1"/>
        <v>0</v>
      </c>
      <c r="G25" s="210"/>
      <c r="H25" s="211"/>
      <c r="I25" s="211"/>
      <c r="J25" s="211"/>
      <c r="K25" s="211"/>
      <c r="L25" s="212"/>
    </row>
    <row r="26" spans="1:12" s="2" customFormat="1" ht="20.100000000000001" customHeight="1">
      <c r="A26" s="177"/>
      <c r="B26" s="256"/>
      <c r="C26" s="20" t="s">
        <v>18</v>
      </c>
      <c r="D26" s="17">
        <f t="shared" si="0"/>
        <v>1.3</v>
      </c>
      <c r="E26" s="17">
        <v>2</v>
      </c>
      <c r="F26" s="15">
        <f t="shared" si="1"/>
        <v>0</v>
      </c>
      <c r="G26" s="213"/>
      <c r="H26" s="214"/>
      <c r="I26" s="214"/>
      <c r="J26" s="214"/>
      <c r="K26" s="214"/>
      <c r="L26" s="215"/>
    </row>
    <row r="27" spans="1:12" s="2" customFormat="1" ht="20.100000000000001" customHeight="1">
      <c r="A27" s="177"/>
      <c r="B27" s="216" t="s">
        <v>115</v>
      </c>
      <c r="C27" s="89" t="s">
        <v>112</v>
      </c>
      <c r="D27" s="16">
        <f t="shared" si="0"/>
        <v>22.75</v>
      </c>
      <c r="E27" s="38">
        <v>35</v>
      </c>
      <c r="F27" s="36">
        <f t="shared" si="1"/>
        <v>0</v>
      </c>
      <c r="G27" s="218" t="s">
        <v>113</v>
      </c>
      <c r="H27" s="218"/>
      <c r="I27" s="218"/>
      <c r="J27" s="218"/>
      <c r="K27" s="218"/>
      <c r="L27" s="219"/>
    </row>
    <row r="28" spans="1:12" s="2" customFormat="1" ht="20.100000000000001" customHeight="1">
      <c r="A28" s="177"/>
      <c r="B28" s="217"/>
      <c r="C28" s="92" t="s">
        <v>114</v>
      </c>
      <c r="D28" s="21">
        <f t="shared" si="0"/>
        <v>0.65</v>
      </c>
      <c r="E28" s="93">
        <v>1</v>
      </c>
      <c r="F28" s="31">
        <f t="shared" si="1"/>
        <v>0</v>
      </c>
      <c r="G28" s="218"/>
      <c r="H28" s="218"/>
      <c r="I28" s="218"/>
      <c r="J28" s="218"/>
      <c r="K28" s="218"/>
      <c r="L28" s="219"/>
    </row>
    <row r="29" spans="1:12" s="2" customFormat="1" ht="20.100000000000001" customHeight="1">
      <c r="A29" s="177"/>
      <c r="B29" s="217"/>
      <c r="C29" s="92" t="s">
        <v>14</v>
      </c>
      <c r="D29" s="21">
        <f t="shared" si="0"/>
        <v>0.32500000000000001</v>
      </c>
      <c r="E29" s="93">
        <v>0.5</v>
      </c>
      <c r="F29" s="31">
        <f t="shared" si="1"/>
        <v>0</v>
      </c>
      <c r="G29" s="218"/>
      <c r="H29" s="218"/>
      <c r="I29" s="218"/>
      <c r="J29" s="218"/>
      <c r="K29" s="218"/>
      <c r="L29" s="219"/>
    </row>
    <row r="30" spans="1:12" ht="20.100000000000001" customHeight="1">
      <c r="A30" s="177"/>
      <c r="B30" s="217"/>
      <c r="C30" s="92" t="s">
        <v>91</v>
      </c>
      <c r="D30" s="21">
        <f t="shared" si="0"/>
        <v>0.65</v>
      </c>
      <c r="E30" s="93">
        <v>1</v>
      </c>
      <c r="F30" s="31">
        <f t="shared" si="1"/>
        <v>0</v>
      </c>
      <c r="G30" s="218"/>
      <c r="H30" s="218"/>
      <c r="I30" s="218"/>
      <c r="J30" s="218"/>
      <c r="K30" s="218"/>
      <c r="L30" s="219"/>
    </row>
    <row r="31" spans="1:12" s="2" customFormat="1" ht="20.100000000000001" customHeight="1">
      <c r="A31" s="177"/>
      <c r="B31" s="217"/>
      <c r="C31" s="92" t="s">
        <v>15</v>
      </c>
      <c r="D31" s="21">
        <f t="shared" si="0"/>
        <v>0.32500000000000001</v>
      </c>
      <c r="E31" s="21">
        <v>0.5</v>
      </c>
      <c r="F31" s="31">
        <f t="shared" si="1"/>
        <v>0</v>
      </c>
      <c r="G31" s="259"/>
      <c r="H31" s="218"/>
      <c r="I31" s="218"/>
      <c r="J31" s="218"/>
      <c r="K31" s="218"/>
      <c r="L31" s="219"/>
    </row>
    <row r="32" spans="1:12" ht="20.100000000000001" customHeight="1">
      <c r="A32" s="177"/>
      <c r="B32" s="217"/>
      <c r="C32" s="92" t="s">
        <v>16</v>
      </c>
      <c r="D32" s="21">
        <f t="shared" si="0"/>
        <v>0.32500000000000001</v>
      </c>
      <c r="E32" s="93">
        <v>0.5</v>
      </c>
      <c r="F32" s="31">
        <f t="shared" si="1"/>
        <v>0</v>
      </c>
      <c r="G32" s="218"/>
      <c r="H32" s="218"/>
      <c r="I32" s="218"/>
      <c r="J32" s="218"/>
      <c r="K32" s="218"/>
      <c r="L32" s="219"/>
    </row>
    <row r="33" spans="1:12" ht="20.100000000000001" customHeight="1">
      <c r="A33" s="177"/>
      <c r="B33" s="217"/>
      <c r="C33" s="68" t="s">
        <v>12</v>
      </c>
      <c r="D33" s="17">
        <f t="shared" si="0"/>
        <v>0.65</v>
      </c>
      <c r="E33" s="39">
        <v>1</v>
      </c>
      <c r="F33" s="15">
        <f t="shared" si="1"/>
        <v>0</v>
      </c>
      <c r="G33" s="218"/>
      <c r="H33" s="218"/>
      <c r="I33" s="218"/>
      <c r="J33" s="218"/>
      <c r="K33" s="218"/>
      <c r="L33" s="219"/>
    </row>
    <row r="34" spans="1:12" ht="39.950000000000003" customHeight="1">
      <c r="A34" s="178"/>
      <c r="B34" s="45" t="s">
        <v>19</v>
      </c>
      <c r="C34" s="22" t="s">
        <v>20</v>
      </c>
      <c r="D34" s="23">
        <v>14</v>
      </c>
      <c r="E34" s="24">
        <v>20</v>
      </c>
      <c r="F34" s="25">
        <f t="shared" si="1"/>
        <v>0</v>
      </c>
      <c r="G34" s="260" t="s">
        <v>46</v>
      </c>
      <c r="H34" s="261"/>
      <c r="I34" s="261"/>
      <c r="J34" s="261"/>
      <c r="K34" s="261"/>
      <c r="L34" s="262"/>
    </row>
    <row r="35" spans="1:12" ht="21.95" customHeight="1">
      <c r="A35" s="177" t="s">
        <v>27</v>
      </c>
      <c r="B35" s="243" t="s">
        <v>116</v>
      </c>
      <c r="C35" s="99" t="s">
        <v>11</v>
      </c>
      <c r="D35" s="139">
        <f t="shared" ref="D35:D50" si="2">E35*0.65</f>
        <v>13</v>
      </c>
      <c r="E35" s="53">
        <v>20</v>
      </c>
      <c r="F35" s="100">
        <f t="shared" si="1"/>
        <v>0</v>
      </c>
      <c r="G35" s="245" t="s">
        <v>117</v>
      </c>
      <c r="H35" s="246"/>
      <c r="I35" s="246"/>
      <c r="J35" s="246"/>
      <c r="K35" s="246"/>
      <c r="L35" s="247"/>
    </row>
    <row r="36" spans="1:12" s="2" customFormat="1" ht="21.95" customHeight="1">
      <c r="A36" s="177"/>
      <c r="B36" s="207"/>
      <c r="C36" s="19" t="s">
        <v>118</v>
      </c>
      <c r="D36" s="146">
        <f t="shared" si="2"/>
        <v>3.25</v>
      </c>
      <c r="E36" s="54">
        <v>5</v>
      </c>
      <c r="F36" s="109">
        <f t="shared" si="1"/>
        <v>0</v>
      </c>
      <c r="G36" s="248"/>
      <c r="H36" s="249"/>
      <c r="I36" s="249"/>
      <c r="J36" s="249"/>
      <c r="K36" s="249"/>
      <c r="L36" s="250"/>
    </row>
    <row r="37" spans="1:12" s="2" customFormat="1" ht="21.95" customHeight="1">
      <c r="A37" s="177"/>
      <c r="B37" s="207"/>
      <c r="C37" s="19" t="s">
        <v>24</v>
      </c>
      <c r="D37" s="146">
        <f t="shared" si="2"/>
        <v>0.32500000000000001</v>
      </c>
      <c r="E37" s="54">
        <v>0.5</v>
      </c>
      <c r="F37" s="109">
        <f t="shared" si="1"/>
        <v>0</v>
      </c>
      <c r="G37" s="248"/>
      <c r="H37" s="249"/>
      <c r="I37" s="249"/>
      <c r="J37" s="249"/>
      <c r="K37" s="249"/>
      <c r="L37" s="250"/>
    </row>
    <row r="38" spans="1:12" s="2" customFormat="1" ht="21.95" customHeight="1">
      <c r="A38" s="177"/>
      <c r="B38" s="207"/>
      <c r="C38" s="19" t="s">
        <v>12</v>
      </c>
      <c r="D38" s="146">
        <f t="shared" si="2"/>
        <v>0.32500000000000001</v>
      </c>
      <c r="E38" s="54">
        <v>0.5</v>
      </c>
      <c r="F38" s="109">
        <f t="shared" si="1"/>
        <v>0</v>
      </c>
      <c r="G38" s="248"/>
      <c r="H38" s="249"/>
      <c r="I38" s="249"/>
      <c r="J38" s="249"/>
      <c r="K38" s="249"/>
      <c r="L38" s="250"/>
    </row>
    <row r="39" spans="1:12" s="2" customFormat="1" ht="21.95" customHeight="1">
      <c r="A39" s="177"/>
      <c r="B39" s="244"/>
      <c r="C39" s="62" t="s">
        <v>21</v>
      </c>
      <c r="D39" s="140">
        <f t="shared" si="2"/>
        <v>6.5000000000000002E-2</v>
      </c>
      <c r="E39" s="55">
        <v>0.1</v>
      </c>
      <c r="F39" s="101">
        <f t="shared" si="1"/>
        <v>0</v>
      </c>
      <c r="G39" s="251"/>
      <c r="H39" s="252"/>
      <c r="I39" s="252"/>
      <c r="J39" s="252"/>
      <c r="K39" s="252"/>
      <c r="L39" s="253"/>
    </row>
    <row r="40" spans="1:12" s="2" customFormat="1" ht="20.100000000000001" customHeight="1">
      <c r="A40" s="177"/>
      <c r="B40" s="231" t="s">
        <v>123</v>
      </c>
      <c r="C40" s="141" t="s">
        <v>119</v>
      </c>
      <c r="D40" s="121">
        <f t="shared" si="2"/>
        <v>19.5</v>
      </c>
      <c r="E40" s="142">
        <v>30</v>
      </c>
      <c r="F40" s="36">
        <f t="shared" si="1"/>
        <v>0</v>
      </c>
      <c r="G40" s="234" t="s">
        <v>120</v>
      </c>
      <c r="H40" s="235"/>
      <c r="I40" s="235"/>
      <c r="J40" s="235"/>
      <c r="K40" s="235"/>
      <c r="L40" s="236"/>
    </row>
    <row r="41" spans="1:12" s="2" customFormat="1" ht="20.100000000000001" customHeight="1">
      <c r="A41" s="177"/>
      <c r="B41" s="232"/>
      <c r="C41" s="75" t="s">
        <v>121</v>
      </c>
      <c r="D41" s="143">
        <f t="shared" si="2"/>
        <v>130</v>
      </c>
      <c r="E41" s="31">
        <v>200</v>
      </c>
      <c r="F41" s="31">
        <f t="shared" si="1"/>
        <v>0</v>
      </c>
      <c r="G41" s="237"/>
      <c r="H41" s="238"/>
      <c r="I41" s="238"/>
      <c r="J41" s="238"/>
      <c r="K41" s="238"/>
      <c r="L41" s="239"/>
    </row>
    <row r="42" spans="1:12" s="2" customFormat="1" ht="20.100000000000001" customHeight="1">
      <c r="A42" s="177"/>
      <c r="B42" s="233"/>
      <c r="C42" s="59" t="s">
        <v>122</v>
      </c>
      <c r="D42" s="33">
        <f t="shared" si="2"/>
        <v>1.3</v>
      </c>
      <c r="E42" s="15">
        <v>2</v>
      </c>
      <c r="F42" s="15">
        <f t="shared" si="1"/>
        <v>0</v>
      </c>
      <c r="G42" s="240"/>
      <c r="H42" s="241"/>
      <c r="I42" s="241"/>
      <c r="J42" s="241"/>
      <c r="K42" s="241"/>
      <c r="L42" s="242"/>
    </row>
    <row r="43" spans="1:12" s="2" customFormat="1" ht="20.100000000000001" customHeight="1">
      <c r="A43" s="177"/>
      <c r="B43" s="266" t="s">
        <v>126</v>
      </c>
      <c r="C43" s="18" t="s">
        <v>74</v>
      </c>
      <c r="D43" s="16">
        <f t="shared" si="2"/>
        <v>6.5</v>
      </c>
      <c r="E43" s="16">
        <v>10</v>
      </c>
      <c r="F43" s="16">
        <f t="shared" si="1"/>
        <v>0</v>
      </c>
      <c r="G43" s="269" t="s">
        <v>124</v>
      </c>
      <c r="H43" s="270"/>
      <c r="I43" s="270"/>
      <c r="J43" s="270"/>
      <c r="K43" s="270"/>
      <c r="L43" s="271"/>
    </row>
    <row r="44" spans="1:12" s="2" customFormat="1" ht="20.100000000000001" customHeight="1">
      <c r="A44" s="177"/>
      <c r="B44" s="267"/>
      <c r="C44" s="19" t="s">
        <v>125</v>
      </c>
      <c r="D44" s="21">
        <f t="shared" si="2"/>
        <v>3.25</v>
      </c>
      <c r="E44" s="21">
        <v>5</v>
      </c>
      <c r="F44" s="21">
        <f t="shared" si="1"/>
        <v>0</v>
      </c>
      <c r="G44" s="272"/>
      <c r="H44" s="273"/>
      <c r="I44" s="273"/>
      <c r="J44" s="273"/>
      <c r="K44" s="273"/>
      <c r="L44" s="274"/>
    </row>
    <row r="45" spans="1:12" s="2" customFormat="1" ht="20.100000000000001" customHeight="1">
      <c r="A45" s="177"/>
      <c r="B45" s="267"/>
      <c r="C45" s="19" t="s">
        <v>28</v>
      </c>
      <c r="D45" s="21">
        <f t="shared" si="2"/>
        <v>3.25</v>
      </c>
      <c r="E45" s="21">
        <v>5</v>
      </c>
      <c r="F45" s="21">
        <f t="shared" si="1"/>
        <v>0</v>
      </c>
      <c r="G45" s="272"/>
      <c r="H45" s="273"/>
      <c r="I45" s="273"/>
      <c r="J45" s="273"/>
      <c r="K45" s="273"/>
      <c r="L45" s="274"/>
    </row>
    <row r="46" spans="1:12" s="2" customFormat="1" ht="20.100000000000001" customHeight="1">
      <c r="A46" s="177"/>
      <c r="B46" s="267"/>
      <c r="C46" s="19" t="s">
        <v>32</v>
      </c>
      <c r="D46" s="21">
        <f t="shared" si="2"/>
        <v>3.25</v>
      </c>
      <c r="E46" s="21">
        <v>5</v>
      </c>
      <c r="F46" s="21">
        <f t="shared" si="1"/>
        <v>0</v>
      </c>
      <c r="G46" s="272"/>
      <c r="H46" s="273"/>
      <c r="I46" s="273"/>
      <c r="J46" s="273"/>
      <c r="K46" s="273"/>
      <c r="L46" s="274"/>
    </row>
    <row r="47" spans="1:12" s="2" customFormat="1" ht="20.100000000000001" customHeight="1">
      <c r="A47" s="177"/>
      <c r="B47" s="267"/>
      <c r="C47" s="19" t="s">
        <v>55</v>
      </c>
      <c r="D47" s="21">
        <f t="shared" si="2"/>
        <v>3.25</v>
      </c>
      <c r="E47" s="21">
        <v>5</v>
      </c>
      <c r="F47" s="21">
        <f t="shared" si="1"/>
        <v>0</v>
      </c>
      <c r="G47" s="272"/>
      <c r="H47" s="273"/>
      <c r="I47" s="273"/>
      <c r="J47" s="273"/>
      <c r="K47" s="273"/>
      <c r="L47" s="274"/>
    </row>
    <row r="48" spans="1:12" s="2" customFormat="1" ht="20.100000000000001" customHeight="1">
      <c r="A48" s="177"/>
      <c r="B48" s="267"/>
      <c r="C48" s="19" t="s">
        <v>21</v>
      </c>
      <c r="D48" s="21">
        <f t="shared" si="2"/>
        <v>6.5000000000000002E-2</v>
      </c>
      <c r="E48" s="21">
        <v>0.1</v>
      </c>
      <c r="F48" s="21">
        <f t="shared" si="1"/>
        <v>0</v>
      </c>
      <c r="G48" s="272"/>
      <c r="H48" s="273"/>
      <c r="I48" s="273"/>
      <c r="J48" s="273"/>
      <c r="K48" s="273"/>
      <c r="L48" s="274"/>
    </row>
    <row r="49" spans="1:12" s="2" customFormat="1" ht="20.100000000000001" customHeight="1">
      <c r="A49" s="177"/>
      <c r="B49" s="268"/>
      <c r="C49" s="20" t="s">
        <v>18</v>
      </c>
      <c r="D49" s="17">
        <f t="shared" si="2"/>
        <v>1.9500000000000002</v>
      </c>
      <c r="E49" s="17">
        <v>3</v>
      </c>
      <c r="F49" s="17">
        <f t="shared" si="1"/>
        <v>0</v>
      </c>
      <c r="G49" s="275"/>
      <c r="H49" s="276"/>
      <c r="I49" s="276"/>
      <c r="J49" s="276"/>
      <c r="K49" s="276"/>
      <c r="L49" s="277"/>
    </row>
    <row r="50" spans="1:12" s="2" customFormat="1" ht="39.950000000000003" customHeight="1" thickBot="1">
      <c r="A50" s="183"/>
      <c r="B50" s="147" t="s">
        <v>129</v>
      </c>
      <c r="C50" s="148" t="s">
        <v>128</v>
      </c>
      <c r="D50" s="49">
        <f t="shared" si="2"/>
        <v>91</v>
      </c>
      <c r="E50" s="149">
        <v>140</v>
      </c>
      <c r="F50" s="26">
        <f t="shared" si="1"/>
        <v>0</v>
      </c>
      <c r="G50" s="179"/>
      <c r="H50" s="180"/>
      <c r="I50" s="180"/>
      <c r="J50" s="180"/>
      <c r="K50" s="180"/>
      <c r="L50" s="181"/>
    </row>
    <row r="51" spans="1:12" s="2" customFormat="1" ht="13.5">
      <c r="A51" s="3"/>
      <c r="B51" s="7"/>
      <c r="C51" s="3"/>
      <c r="D51" s="3"/>
      <c r="E51" s="3"/>
      <c r="F51" s="3"/>
      <c r="G51" s="7"/>
    </row>
    <row r="52" spans="1:12" s="2" customFormat="1" ht="13.5">
      <c r="A52" s="3"/>
      <c r="B52" s="7"/>
      <c r="C52" s="3"/>
      <c r="D52" s="3"/>
      <c r="E52" s="3"/>
      <c r="F52" s="3"/>
      <c r="G52" s="7"/>
    </row>
    <row r="53" spans="1:12" s="2" customFormat="1" ht="13.5">
      <c r="A53" s="3"/>
      <c r="B53" s="7"/>
      <c r="C53" s="3"/>
      <c r="D53" s="3"/>
      <c r="E53" s="3"/>
      <c r="F53" s="3"/>
      <c r="G53" s="7"/>
    </row>
    <row r="54" spans="1:12" s="2" customFormat="1" ht="13.5">
      <c r="A54" s="3"/>
      <c r="B54" s="7"/>
      <c r="C54" s="3"/>
      <c r="D54" s="3"/>
      <c r="E54" s="3"/>
      <c r="F54" s="3"/>
      <c r="G54" s="7"/>
    </row>
    <row r="55" spans="1:12" s="2" customFormat="1" ht="13.5">
      <c r="A55" s="3"/>
      <c r="B55" s="7"/>
      <c r="C55" s="3"/>
      <c r="D55" s="3"/>
      <c r="E55" s="3"/>
      <c r="F55" s="3"/>
      <c r="G55" s="7"/>
    </row>
    <row r="56" spans="1:12" s="2" customFormat="1" ht="13.5">
      <c r="A56" s="3"/>
      <c r="B56" s="7"/>
      <c r="C56" s="3"/>
      <c r="D56" s="3"/>
      <c r="E56" s="3"/>
      <c r="F56" s="3"/>
      <c r="G56" s="7"/>
    </row>
    <row r="57" spans="1:12" s="2" customFormat="1" ht="13.5">
      <c r="A57" s="3"/>
      <c r="B57" s="7"/>
      <c r="C57" s="3"/>
      <c r="D57" s="3"/>
      <c r="E57" s="3"/>
      <c r="F57" s="3"/>
      <c r="G57" s="7"/>
    </row>
    <row r="58" spans="1:12" s="2" customFormat="1" ht="13.5">
      <c r="A58" s="3"/>
      <c r="B58" s="7"/>
      <c r="C58" s="3"/>
      <c r="D58" s="3"/>
      <c r="E58" s="3"/>
      <c r="F58" s="3"/>
      <c r="G58" s="7"/>
    </row>
    <row r="59" spans="1:12" s="2" customFormat="1" ht="13.5">
      <c r="A59" s="3"/>
      <c r="B59" s="7"/>
      <c r="C59" s="3"/>
      <c r="D59" s="3"/>
      <c r="E59" s="3"/>
      <c r="F59" s="3"/>
      <c r="G59" s="7"/>
    </row>
    <row r="60" spans="1:12" s="2" customFormat="1" ht="13.5">
      <c r="A60" s="3"/>
      <c r="B60" s="7"/>
      <c r="C60" s="3"/>
      <c r="D60" s="3"/>
      <c r="E60" s="3"/>
      <c r="F60" s="3"/>
      <c r="G60" s="7"/>
    </row>
    <row r="61" spans="1:12" s="2" customFormat="1" ht="13.5">
      <c r="A61" s="3"/>
      <c r="B61" s="7"/>
      <c r="C61" s="3"/>
      <c r="D61" s="3"/>
      <c r="E61" s="3"/>
      <c r="F61" s="3"/>
      <c r="G61" s="7"/>
    </row>
    <row r="62" spans="1:12" s="2" customFormat="1" ht="13.5">
      <c r="A62" s="3"/>
      <c r="B62" s="7"/>
      <c r="C62" s="3"/>
      <c r="D62" s="3"/>
      <c r="E62" s="3"/>
      <c r="F62" s="3"/>
      <c r="G62" s="7"/>
    </row>
    <row r="63" spans="1:12" s="2" customFormat="1" ht="13.5">
      <c r="A63" s="3"/>
      <c r="B63" s="7"/>
      <c r="C63" s="3"/>
      <c r="D63" s="3"/>
      <c r="E63" s="3"/>
      <c r="F63" s="3"/>
      <c r="G63" s="7"/>
    </row>
    <row r="64" spans="1:12"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ht="13.5">
      <c r="A97" s="3"/>
      <c r="B97" s="7"/>
      <c r="C97" s="3"/>
      <c r="D97" s="3"/>
      <c r="E97" s="3"/>
      <c r="F97" s="3"/>
      <c r="G97" s="7"/>
    </row>
    <row r="98" spans="1:7" s="2" customFormat="1" ht="13.5">
      <c r="A98" s="3"/>
      <c r="B98" s="7"/>
      <c r="C98" s="3"/>
      <c r="D98" s="3"/>
      <c r="E98" s="3"/>
      <c r="F98" s="3"/>
      <c r="G98" s="7"/>
    </row>
    <row r="99" spans="1:7" s="2" customFormat="1" ht="13.5">
      <c r="A99" s="3"/>
      <c r="B99" s="7"/>
      <c r="C99" s="3"/>
      <c r="D99" s="3"/>
      <c r="E99" s="3"/>
      <c r="F99" s="3"/>
      <c r="G99" s="7"/>
    </row>
    <row r="100" spans="1:7" s="2" customFormat="1" ht="13.5">
      <c r="A100" s="3"/>
      <c r="B100" s="7"/>
      <c r="C100" s="3"/>
      <c r="D100" s="3"/>
      <c r="E100" s="3"/>
      <c r="F100" s="3"/>
      <c r="G100" s="7"/>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row r="131" spans="1:7" s="2" customFormat="1">
      <c r="A131" s="3"/>
      <c r="B131" s="5"/>
      <c r="C131" s="1"/>
      <c r="D131" s="1"/>
      <c r="E131" s="1"/>
      <c r="F131" s="3"/>
      <c r="G131" s="5"/>
    </row>
    <row r="132" spans="1:7" s="2" customFormat="1">
      <c r="A132" s="3"/>
      <c r="B132" s="5"/>
      <c r="C132" s="1"/>
      <c r="D132" s="1"/>
      <c r="E132" s="1"/>
      <c r="F132" s="3"/>
      <c r="G132" s="5"/>
    </row>
    <row r="133" spans="1:7" s="2" customFormat="1">
      <c r="A133" s="3"/>
      <c r="B133" s="5"/>
      <c r="C133" s="1"/>
      <c r="D133" s="1"/>
      <c r="E133" s="1"/>
      <c r="F133" s="3"/>
      <c r="G133" s="5"/>
    </row>
    <row r="134" spans="1:7" s="2" customFormat="1">
      <c r="A134" s="3"/>
      <c r="B134" s="5"/>
      <c r="C134" s="1"/>
      <c r="D134" s="1"/>
      <c r="E134" s="1"/>
      <c r="F134" s="3"/>
      <c r="G134" s="5"/>
    </row>
  </sheetData>
  <mergeCells count="21">
    <mergeCell ref="B12:B16"/>
    <mergeCell ref="G12:L16"/>
    <mergeCell ref="B43:B49"/>
    <mergeCell ref="G43:L49"/>
    <mergeCell ref="G50:L50"/>
    <mergeCell ref="A1:L3"/>
    <mergeCell ref="A5:B5"/>
    <mergeCell ref="G9:L9"/>
    <mergeCell ref="B40:B42"/>
    <mergeCell ref="G40:L42"/>
    <mergeCell ref="B35:B39"/>
    <mergeCell ref="G35:L39"/>
    <mergeCell ref="A35:A50"/>
    <mergeCell ref="A10:A34"/>
    <mergeCell ref="B17:B26"/>
    <mergeCell ref="G17:L26"/>
    <mergeCell ref="B27:B33"/>
    <mergeCell ref="G27:L33"/>
    <mergeCell ref="G34:L34"/>
    <mergeCell ref="B10:B11"/>
    <mergeCell ref="G10:L1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63"/>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6" t="s">
        <v>78</v>
      </c>
      <c r="B1" s="227"/>
      <c r="C1" s="227"/>
      <c r="D1" s="227"/>
      <c r="E1" s="227"/>
      <c r="F1" s="227"/>
      <c r="G1" s="227"/>
      <c r="H1" s="227"/>
      <c r="I1" s="227"/>
      <c r="J1" s="227"/>
      <c r="K1" s="227"/>
      <c r="L1" s="227"/>
    </row>
    <row r="2" spans="1:12" ht="15.75" customHeight="1">
      <c r="A2" s="227"/>
      <c r="B2" s="227"/>
      <c r="C2" s="227"/>
      <c r="D2" s="227"/>
      <c r="E2" s="227"/>
      <c r="F2" s="227"/>
      <c r="G2" s="227"/>
      <c r="H2" s="227"/>
      <c r="I2" s="227"/>
      <c r="J2" s="227"/>
      <c r="K2" s="227"/>
      <c r="L2" s="227"/>
    </row>
    <row r="3" spans="1:12" ht="15.75" customHeight="1">
      <c r="A3" s="227"/>
      <c r="B3" s="227"/>
      <c r="C3" s="227"/>
      <c r="D3" s="227"/>
      <c r="E3" s="227"/>
      <c r="F3" s="227"/>
      <c r="G3" s="227"/>
      <c r="H3" s="227"/>
      <c r="I3" s="227"/>
      <c r="J3" s="227"/>
      <c r="K3" s="227"/>
      <c r="L3" s="227"/>
    </row>
    <row r="4" spans="1:12" ht="13.5" customHeight="1">
      <c r="B4" s="4"/>
      <c r="D4" s="4"/>
      <c r="E4"/>
      <c r="F4"/>
      <c r="G4"/>
    </row>
    <row r="5" spans="1:12" ht="17.25" customHeight="1">
      <c r="A5" s="228" t="s">
        <v>8</v>
      </c>
      <c r="B5" s="228"/>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29" t="s">
        <v>3</v>
      </c>
      <c r="H9" s="229"/>
      <c r="I9" s="229"/>
      <c r="J9" s="229"/>
      <c r="K9" s="229"/>
      <c r="L9" s="230"/>
    </row>
    <row r="10" spans="1:12" s="2" customFormat="1" ht="20.100000000000001" customHeight="1">
      <c r="A10" s="176" t="s">
        <v>26</v>
      </c>
      <c r="B10" s="310" t="s">
        <v>189</v>
      </c>
      <c r="C10" s="153" t="s">
        <v>11</v>
      </c>
      <c r="D10" s="70">
        <f t="shared" ref="D10:D24" si="0">E10*0.65</f>
        <v>29.25</v>
      </c>
      <c r="E10" s="69">
        <v>45</v>
      </c>
      <c r="F10" s="71">
        <f t="shared" ref="F10:F19" si="1">($B$6*D10)+($B$7*E10)</f>
        <v>0</v>
      </c>
      <c r="G10" s="281" t="s">
        <v>134</v>
      </c>
      <c r="H10" s="282"/>
      <c r="I10" s="282"/>
      <c r="J10" s="282"/>
      <c r="K10" s="282"/>
      <c r="L10" s="283"/>
    </row>
    <row r="11" spans="1:12" s="2" customFormat="1" ht="20.100000000000001" customHeight="1">
      <c r="A11" s="177"/>
      <c r="B11" s="311"/>
      <c r="C11" s="75" t="s">
        <v>130</v>
      </c>
      <c r="D11" s="122">
        <f t="shared" si="0"/>
        <v>3.25</v>
      </c>
      <c r="E11" s="143">
        <v>5</v>
      </c>
      <c r="F11" s="31">
        <f t="shared" si="1"/>
        <v>0</v>
      </c>
      <c r="G11" s="284"/>
      <c r="H11" s="285"/>
      <c r="I11" s="285"/>
      <c r="J11" s="285"/>
      <c r="K11" s="285"/>
      <c r="L11" s="286"/>
    </row>
    <row r="12" spans="1:12" s="2" customFormat="1" ht="20.100000000000001" customHeight="1">
      <c r="A12" s="177"/>
      <c r="B12" s="311"/>
      <c r="C12" s="75" t="s">
        <v>131</v>
      </c>
      <c r="D12" s="122">
        <f t="shared" si="0"/>
        <v>9.75</v>
      </c>
      <c r="E12" s="143">
        <v>15</v>
      </c>
      <c r="F12" s="31">
        <f t="shared" si="1"/>
        <v>0</v>
      </c>
      <c r="G12" s="284"/>
      <c r="H12" s="285"/>
      <c r="I12" s="285"/>
      <c r="J12" s="285"/>
      <c r="K12" s="285"/>
      <c r="L12" s="286"/>
    </row>
    <row r="13" spans="1:12" s="2" customFormat="1" ht="20.100000000000001" customHeight="1">
      <c r="A13" s="177"/>
      <c r="B13" s="311"/>
      <c r="C13" s="75" t="s">
        <v>132</v>
      </c>
      <c r="D13" s="122">
        <f t="shared" si="0"/>
        <v>6.5</v>
      </c>
      <c r="E13" s="143">
        <v>10</v>
      </c>
      <c r="F13" s="31">
        <f t="shared" si="1"/>
        <v>0</v>
      </c>
      <c r="G13" s="284"/>
      <c r="H13" s="285"/>
      <c r="I13" s="285"/>
      <c r="J13" s="285"/>
      <c r="K13" s="285"/>
      <c r="L13" s="286"/>
    </row>
    <row r="14" spans="1:12" s="2" customFormat="1" ht="20.100000000000001" customHeight="1">
      <c r="A14" s="177"/>
      <c r="B14" s="311"/>
      <c r="C14" s="75" t="s">
        <v>133</v>
      </c>
      <c r="D14" s="122">
        <f t="shared" si="0"/>
        <v>6.5</v>
      </c>
      <c r="E14" s="143">
        <v>10</v>
      </c>
      <c r="F14" s="31">
        <f t="shared" si="1"/>
        <v>0</v>
      </c>
      <c r="G14" s="284"/>
      <c r="H14" s="285"/>
      <c r="I14" s="285"/>
      <c r="J14" s="285"/>
      <c r="K14" s="285"/>
      <c r="L14" s="286"/>
    </row>
    <row r="15" spans="1:12" s="2" customFormat="1" ht="20.100000000000001" customHeight="1">
      <c r="A15" s="177"/>
      <c r="B15" s="311"/>
      <c r="C15" s="75" t="s">
        <v>33</v>
      </c>
      <c r="D15" s="122">
        <f t="shared" si="0"/>
        <v>6.5</v>
      </c>
      <c r="E15" s="143">
        <v>10</v>
      </c>
      <c r="F15" s="31">
        <f t="shared" si="1"/>
        <v>0</v>
      </c>
      <c r="G15" s="284"/>
      <c r="H15" s="285"/>
      <c r="I15" s="285"/>
      <c r="J15" s="285"/>
      <c r="K15" s="285"/>
      <c r="L15" s="286"/>
    </row>
    <row r="16" spans="1:12" s="2" customFormat="1" ht="20.100000000000001" customHeight="1">
      <c r="A16" s="177"/>
      <c r="B16" s="311"/>
      <c r="C16" s="75" t="s">
        <v>14</v>
      </c>
      <c r="D16" s="122">
        <f t="shared" si="0"/>
        <v>1.3</v>
      </c>
      <c r="E16" s="143">
        <v>2</v>
      </c>
      <c r="F16" s="31">
        <f t="shared" si="1"/>
        <v>0</v>
      </c>
      <c r="G16" s="284"/>
      <c r="H16" s="285"/>
      <c r="I16" s="285"/>
      <c r="J16" s="285"/>
      <c r="K16" s="285"/>
      <c r="L16" s="286"/>
    </row>
    <row r="17" spans="1:12" s="2" customFormat="1" ht="20.100000000000001" customHeight="1">
      <c r="A17" s="177"/>
      <c r="B17" s="311"/>
      <c r="C17" s="75" t="s">
        <v>21</v>
      </c>
      <c r="D17" s="122">
        <f t="shared" si="0"/>
        <v>6.5000000000000002E-2</v>
      </c>
      <c r="E17" s="143">
        <v>0.1</v>
      </c>
      <c r="F17" s="31">
        <f t="shared" si="1"/>
        <v>0</v>
      </c>
      <c r="G17" s="284"/>
      <c r="H17" s="285"/>
      <c r="I17" s="285"/>
      <c r="J17" s="285"/>
      <c r="K17" s="285"/>
      <c r="L17" s="286"/>
    </row>
    <row r="18" spans="1:12" s="2" customFormat="1" ht="20.100000000000001" customHeight="1">
      <c r="A18" s="177"/>
      <c r="B18" s="311"/>
      <c r="C18" s="75" t="s">
        <v>12</v>
      </c>
      <c r="D18" s="122">
        <f t="shared" si="0"/>
        <v>0.65</v>
      </c>
      <c r="E18" s="143">
        <v>1</v>
      </c>
      <c r="F18" s="31">
        <f t="shared" si="1"/>
        <v>0</v>
      </c>
      <c r="G18" s="284"/>
      <c r="H18" s="285"/>
      <c r="I18" s="285"/>
      <c r="J18" s="285"/>
      <c r="K18" s="285"/>
      <c r="L18" s="286"/>
    </row>
    <row r="19" spans="1:12" s="2" customFormat="1" ht="20.100000000000001" customHeight="1">
      <c r="A19" s="177"/>
      <c r="B19" s="312"/>
      <c r="C19" s="59" t="s">
        <v>18</v>
      </c>
      <c r="D19" s="14">
        <f t="shared" si="0"/>
        <v>1.3</v>
      </c>
      <c r="E19" s="33">
        <v>2</v>
      </c>
      <c r="F19" s="15">
        <f t="shared" si="1"/>
        <v>0</v>
      </c>
      <c r="G19" s="287"/>
      <c r="H19" s="288"/>
      <c r="I19" s="288"/>
      <c r="J19" s="288"/>
      <c r="K19" s="288"/>
      <c r="L19" s="289"/>
    </row>
    <row r="20" spans="1:12" s="2" customFormat="1" ht="20.100000000000001" customHeight="1">
      <c r="A20" s="177"/>
      <c r="B20" s="290" t="s">
        <v>135</v>
      </c>
      <c r="C20" s="44" t="s">
        <v>29</v>
      </c>
      <c r="D20" s="154">
        <f t="shared" si="0"/>
        <v>13</v>
      </c>
      <c r="E20" s="105">
        <v>20</v>
      </c>
      <c r="F20" s="154">
        <f t="shared" ref="F20:F26" si="2">($B$6*D20)+($B$7*E20)</f>
        <v>0</v>
      </c>
      <c r="G20" s="291" t="s">
        <v>182</v>
      </c>
      <c r="H20" s="291"/>
      <c r="I20" s="291"/>
      <c r="J20" s="291"/>
      <c r="K20" s="291"/>
      <c r="L20" s="292"/>
    </row>
    <row r="21" spans="1:12" s="2" customFormat="1" ht="20.100000000000001" customHeight="1">
      <c r="A21" s="177"/>
      <c r="B21" s="290"/>
      <c r="C21" s="44" t="s">
        <v>13</v>
      </c>
      <c r="D21" s="154">
        <f t="shared" si="0"/>
        <v>6.5</v>
      </c>
      <c r="E21" s="105">
        <v>10</v>
      </c>
      <c r="F21" s="154">
        <f t="shared" si="2"/>
        <v>0</v>
      </c>
      <c r="G21" s="291"/>
      <c r="H21" s="291"/>
      <c r="I21" s="291"/>
      <c r="J21" s="291"/>
      <c r="K21" s="291"/>
      <c r="L21" s="292"/>
    </row>
    <row r="22" spans="1:12" s="2" customFormat="1" ht="20.100000000000001" customHeight="1">
      <c r="A22" s="177"/>
      <c r="B22" s="290"/>
      <c r="C22" s="44" t="s">
        <v>24</v>
      </c>
      <c r="D22" s="154">
        <f t="shared" si="0"/>
        <v>1.9500000000000002</v>
      </c>
      <c r="E22" s="105">
        <v>3</v>
      </c>
      <c r="F22" s="154">
        <f t="shared" si="2"/>
        <v>0</v>
      </c>
      <c r="G22" s="291"/>
      <c r="H22" s="291"/>
      <c r="I22" s="291"/>
      <c r="J22" s="291"/>
      <c r="K22" s="291"/>
      <c r="L22" s="292"/>
    </row>
    <row r="23" spans="1:12" s="2" customFormat="1" ht="20.100000000000001" customHeight="1">
      <c r="A23" s="177"/>
      <c r="B23" s="290"/>
      <c r="C23" s="44" t="s">
        <v>14</v>
      </c>
      <c r="D23" s="154">
        <f t="shared" si="0"/>
        <v>0.32500000000000001</v>
      </c>
      <c r="E23" s="105">
        <v>0.5</v>
      </c>
      <c r="F23" s="154">
        <f t="shared" si="2"/>
        <v>0</v>
      </c>
      <c r="G23" s="291"/>
      <c r="H23" s="291"/>
      <c r="I23" s="291"/>
      <c r="J23" s="291"/>
      <c r="K23" s="291"/>
      <c r="L23" s="292"/>
    </row>
    <row r="24" spans="1:12" s="2" customFormat="1" ht="20.100000000000001" customHeight="1">
      <c r="A24" s="177"/>
      <c r="B24" s="290"/>
      <c r="C24" s="44" t="s">
        <v>41</v>
      </c>
      <c r="D24" s="154">
        <f t="shared" si="0"/>
        <v>1.9500000000000002</v>
      </c>
      <c r="E24" s="105">
        <v>3</v>
      </c>
      <c r="F24" s="154">
        <f t="shared" si="2"/>
        <v>0</v>
      </c>
      <c r="G24" s="291"/>
      <c r="H24" s="291"/>
      <c r="I24" s="291"/>
      <c r="J24" s="291"/>
      <c r="K24" s="291"/>
      <c r="L24" s="292"/>
    </row>
    <row r="25" spans="1:12" s="2" customFormat="1" ht="20.100000000000001" customHeight="1">
      <c r="A25" s="177"/>
      <c r="B25" s="290"/>
      <c r="C25" s="44" t="s">
        <v>48</v>
      </c>
      <c r="D25" s="154">
        <v>0</v>
      </c>
      <c r="E25" s="105">
        <v>0.2</v>
      </c>
      <c r="F25" s="154">
        <f t="shared" si="2"/>
        <v>0</v>
      </c>
      <c r="G25" s="291"/>
      <c r="H25" s="291"/>
      <c r="I25" s="291"/>
      <c r="J25" s="291"/>
      <c r="K25" s="291"/>
      <c r="L25" s="292"/>
    </row>
    <row r="26" spans="1:12" s="2" customFormat="1" ht="20.100000000000001" customHeight="1">
      <c r="A26" s="177"/>
      <c r="B26" s="290"/>
      <c r="C26" s="60" t="s">
        <v>25</v>
      </c>
      <c r="D26" s="150">
        <v>1</v>
      </c>
      <c r="E26" s="95">
        <v>1</v>
      </c>
      <c r="F26" s="150">
        <f t="shared" si="2"/>
        <v>0</v>
      </c>
      <c r="G26" s="291"/>
      <c r="H26" s="291"/>
      <c r="I26" s="291"/>
      <c r="J26" s="291"/>
      <c r="K26" s="291"/>
      <c r="L26" s="292"/>
    </row>
    <row r="27" spans="1:12" s="2" customFormat="1" ht="20.100000000000001" customHeight="1">
      <c r="A27" s="177"/>
      <c r="B27" s="254" t="s">
        <v>64</v>
      </c>
      <c r="C27" s="96" t="s">
        <v>38</v>
      </c>
      <c r="D27" s="16">
        <f t="shared" ref="D27:D34" si="3">E27*0.65</f>
        <v>22.75</v>
      </c>
      <c r="E27" s="16">
        <v>35</v>
      </c>
      <c r="F27" s="63">
        <f t="shared" ref="F27:F41" si="4">($B$6*D27)+($B$7*E27)</f>
        <v>0</v>
      </c>
      <c r="G27" s="245" t="s">
        <v>62</v>
      </c>
      <c r="H27" s="257"/>
      <c r="I27" s="257"/>
      <c r="J27" s="257"/>
      <c r="K27" s="257"/>
      <c r="L27" s="258"/>
    </row>
    <row r="28" spans="1:12" s="2" customFormat="1" ht="20.100000000000001" customHeight="1">
      <c r="A28" s="177"/>
      <c r="B28" s="293"/>
      <c r="C28" s="97" t="s">
        <v>63</v>
      </c>
      <c r="D28" s="21">
        <f t="shared" si="3"/>
        <v>6.5</v>
      </c>
      <c r="E28" s="21">
        <v>10</v>
      </c>
      <c r="F28" s="64">
        <f t="shared" si="4"/>
        <v>0</v>
      </c>
      <c r="G28" s="210"/>
      <c r="H28" s="211"/>
      <c r="I28" s="211"/>
      <c r="J28" s="211"/>
      <c r="K28" s="211"/>
      <c r="L28" s="212"/>
    </row>
    <row r="29" spans="1:12" s="2" customFormat="1" ht="20.100000000000001" customHeight="1">
      <c r="A29" s="177"/>
      <c r="B29" s="293"/>
      <c r="C29" s="97" t="s">
        <v>33</v>
      </c>
      <c r="D29" s="21">
        <f t="shared" si="3"/>
        <v>3.25</v>
      </c>
      <c r="E29" s="21">
        <v>5</v>
      </c>
      <c r="F29" s="64">
        <f t="shared" si="4"/>
        <v>0</v>
      </c>
      <c r="G29" s="210"/>
      <c r="H29" s="211"/>
      <c r="I29" s="211"/>
      <c r="J29" s="211"/>
      <c r="K29" s="211"/>
      <c r="L29" s="212"/>
    </row>
    <row r="30" spans="1:12" s="2" customFormat="1" ht="20.100000000000001" customHeight="1">
      <c r="A30" s="177"/>
      <c r="B30" s="293"/>
      <c r="C30" s="97" t="s">
        <v>17</v>
      </c>
      <c r="D30" s="21">
        <f t="shared" si="3"/>
        <v>2.6</v>
      </c>
      <c r="E30" s="21">
        <v>4</v>
      </c>
      <c r="F30" s="64">
        <f t="shared" si="4"/>
        <v>0</v>
      </c>
      <c r="G30" s="210"/>
      <c r="H30" s="211"/>
      <c r="I30" s="211"/>
      <c r="J30" s="211"/>
      <c r="K30" s="211"/>
      <c r="L30" s="212"/>
    </row>
    <row r="31" spans="1:12" s="2" customFormat="1" ht="20.100000000000001" customHeight="1">
      <c r="A31" s="177"/>
      <c r="B31" s="293"/>
      <c r="C31" s="97" t="s">
        <v>43</v>
      </c>
      <c r="D31" s="21">
        <f t="shared" si="3"/>
        <v>1.3</v>
      </c>
      <c r="E31" s="21">
        <v>2</v>
      </c>
      <c r="F31" s="64">
        <f t="shared" si="4"/>
        <v>0</v>
      </c>
      <c r="G31" s="210"/>
      <c r="H31" s="211"/>
      <c r="I31" s="211"/>
      <c r="J31" s="211"/>
      <c r="K31" s="211"/>
      <c r="L31" s="212"/>
    </row>
    <row r="32" spans="1:12" s="2" customFormat="1" ht="20.100000000000001" customHeight="1">
      <c r="A32" s="177"/>
      <c r="B32" s="293"/>
      <c r="C32" s="97" t="s">
        <v>16</v>
      </c>
      <c r="D32" s="21">
        <f t="shared" si="3"/>
        <v>0.32500000000000001</v>
      </c>
      <c r="E32" s="21">
        <v>0.5</v>
      </c>
      <c r="F32" s="64">
        <f t="shared" si="4"/>
        <v>0</v>
      </c>
      <c r="G32" s="210"/>
      <c r="H32" s="211"/>
      <c r="I32" s="211"/>
      <c r="J32" s="211"/>
      <c r="K32" s="211"/>
      <c r="L32" s="212"/>
    </row>
    <row r="33" spans="1:12" s="2" customFormat="1" ht="20.100000000000001" customHeight="1">
      <c r="A33" s="177"/>
      <c r="B33" s="293"/>
      <c r="C33" s="97" t="s">
        <v>12</v>
      </c>
      <c r="D33" s="21">
        <f t="shared" si="3"/>
        <v>0.65</v>
      </c>
      <c r="E33" s="21">
        <v>1</v>
      </c>
      <c r="F33" s="64">
        <f t="shared" si="4"/>
        <v>0</v>
      </c>
      <c r="G33" s="210"/>
      <c r="H33" s="211"/>
      <c r="I33" s="211"/>
      <c r="J33" s="211"/>
      <c r="K33" s="211"/>
      <c r="L33" s="212"/>
    </row>
    <row r="34" spans="1:12" s="2" customFormat="1" ht="20.100000000000001" customHeight="1">
      <c r="A34" s="177"/>
      <c r="B34" s="187"/>
      <c r="C34" s="98" t="s">
        <v>18</v>
      </c>
      <c r="D34" s="17">
        <f t="shared" si="3"/>
        <v>1.3</v>
      </c>
      <c r="E34" s="17">
        <v>2</v>
      </c>
      <c r="F34" s="65">
        <f t="shared" si="4"/>
        <v>0</v>
      </c>
      <c r="G34" s="213"/>
      <c r="H34" s="214"/>
      <c r="I34" s="214"/>
      <c r="J34" s="214"/>
      <c r="K34" s="214"/>
      <c r="L34" s="215"/>
    </row>
    <row r="35" spans="1:12" s="2" customFormat="1" ht="39.950000000000003" customHeight="1">
      <c r="A35" s="178"/>
      <c r="B35" s="45" t="s">
        <v>19</v>
      </c>
      <c r="C35" s="22" t="s">
        <v>20</v>
      </c>
      <c r="D35" s="23">
        <v>14</v>
      </c>
      <c r="E35" s="24">
        <v>20</v>
      </c>
      <c r="F35" s="25">
        <f t="shared" si="4"/>
        <v>0</v>
      </c>
      <c r="G35" s="260" t="s">
        <v>46</v>
      </c>
      <c r="H35" s="261"/>
      <c r="I35" s="261"/>
      <c r="J35" s="261"/>
      <c r="K35" s="261"/>
      <c r="L35" s="262"/>
    </row>
    <row r="36" spans="1:12" s="2" customFormat="1" ht="24.95" customHeight="1">
      <c r="A36" s="177" t="s">
        <v>27</v>
      </c>
      <c r="B36" s="294" t="s">
        <v>136</v>
      </c>
      <c r="C36" s="18" t="s">
        <v>52</v>
      </c>
      <c r="D36" s="40">
        <f t="shared" ref="D36:D41" si="5">E36*0.65</f>
        <v>13</v>
      </c>
      <c r="E36" s="36">
        <v>20</v>
      </c>
      <c r="F36" s="40">
        <f t="shared" si="4"/>
        <v>0</v>
      </c>
      <c r="G36" s="297" t="s">
        <v>137</v>
      </c>
      <c r="H36" s="298"/>
      <c r="I36" s="298"/>
      <c r="J36" s="298"/>
      <c r="K36" s="298"/>
      <c r="L36" s="299"/>
    </row>
    <row r="37" spans="1:12" s="2" customFormat="1" ht="24.95" customHeight="1">
      <c r="A37" s="177"/>
      <c r="B37" s="295"/>
      <c r="C37" s="19" t="s">
        <v>34</v>
      </c>
      <c r="D37" s="85">
        <f t="shared" si="5"/>
        <v>13</v>
      </c>
      <c r="E37" s="31">
        <v>20</v>
      </c>
      <c r="F37" s="85">
        <f t="shared" si="4"/>
        <v>0</v>
      </c>
      <c r="G37" s="300"/>
      <c r="H37" s="300"/>
      <c r="I37" s="300"/>
      <c r="J37" s="300"/>
      <c r="K37" s="300"/>
      <c r="L37" s="301"/>
    </row>
    <row r="38" spans="1:12" s="2" customFormat="1" ht="24.95" customHeight="1">
      <c r="A38" s="177"/>
      <c r="B38" s="296"/>
      <c r="C38" s="20" t="s">
        <v>21</v>
      </c>
      <c r="D38" s="37">
        <f t="shared" si="5"/>
        <v>6.5000000000000002E-2</v>
      </c>
      <c r="E38" s="15">
        <v>0.1</v>
      </c>
      <c r="F38" s="37">
        <f t="shared" si="4"/>
        <v>0</v>
      </c>
      <c r="G38" s="302"/>
      <c r="H38" s="302"/>
      <c r="I38" s="302"/>
      <c r="J38" s="302"/>
      <c r="K38" s="302"/>
      <c r="L38" s="303"/>
    </row>
    <row r="39" spans="1:12" s="2" customFormat="1" ht="20.100000000000001" customHeight="1">
      <c r="A39" s="177"/>
      <c r="B39" s="151" t="s">
        <v>39</v>
      </c>
      <c r="C39" s="91" t="s">
        <v>40</v>
      </c>
      <c r="D39" s="74">
        <f t="shared" si="5"/>
        <v>32.5</v>
      </c>
      <c r="E39" s="32">
        <v>50</v>
      </c>
      <c r="F39" s="31">
        <f t="shared" si="4"/>
        <v>0</v>
      </c>
      <c r="G39" s="307"/>
      <c r="H39" s="308"/>
      <c r="I39" s="308"/>
      <c r="J39" s="308"/>
      <c r="K39" s="308"/>
      <c r="L39" s="309"/>
    </row>
    <row r="40" spans="1:12" s="2" customFormat="1" ht="20.100000000000001" customHeight="1">
      <c r="A40" s="177"/>
      <c r="B40" s="120" t="s">
        <v>138</v>
      </c>
      <c r="C40" s="152" t="s">
        <v>139</v>
      </c>
      <c r="D40" s="115">
        <f t="shared" si="5"/>
        <v>26</v>
      </c>
      <c r="E40" s="115">
        <v>40</v>
      </c>
      <c r="F40" s="25">
        <f t="shared" si="4"/>
        <v>0</v>
      </c>
      <c r="G40" s="304" t="s">
        <v>140</v>
      </c>
      <c r="H40" s="305"/>
      <c r="I40" s="305"/>
      <c r="J40" s="305"/>
      <c r="K40" s="305"/>
      <c r="L40" s="306"/>
    </row>
    <row r="41" spans="1:12" ht="20.100000000000001" customHeight="1" thickBot="1">
      <c r="A41" s="183"/>
      <c r="B41" s="58" t="s">
        <v>22</v>
      </c>
      <c r="C41" s="27" t="s">
        <v>23</v>
      </c>
      <c r="D41" s="28">
        <f t="shared" si="5"/>
        <v>130</v>
      </c>
      <c r="E41" s="29">
        <v>200</v>
      </c>
      <c r="F41" s="26">
        <f t="shared" si="4"/>
        <v>0</v>
      </c>
      <c r="G41" s="278"/>
      <c r="H41" s="279"/>
      <c r="I41" s="279"/>
      <c r="J41" s="279"/>
      <c r="K41" s="279"/>
      <c r="L41" s="280"/>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7.25" customHeight="1">
      <c r="B97" s="6"/>
    </row>
    <row r="98" spans="2:2" s="2" customFormat="1" ht="17.25" customHeight="1">
      <c r="B98" s="6"/>
    </row>
    <row r="99" spans="2:2" s="2" customFormat="1" ht="13.5">
      <c r="B99" s="6"/>
    </row>
    <row r="100" spans="2:2" s="2" customFormat="1" ht="13.5">
      <c r="B100" s="6"/>
    </row>
    <row r="101" spans="2:2" s="2" customFormat="1" ht="16.5" customHeight="1">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sheetData>
  <mergeCells count="17">
    <mergeCell ref="A1:L3"/>
    <mergeCell ref="A5:B5"/>
    <mergeCell ref="G9:L9"/>
    <mergeCell ref="G39:L39"/>
    <mergeCell ref="B10:B19"/>
    <mergeCell ref="A10:A35"/>
    <mergeCell ref="A36:A41"/>
    <mergeCell ref="G41:L41"/>
    <mergeCell ref="G10:L19"/>
    <mergeCell ref="B20:B26"/>
    <mergeCell ref="G20:L26"/>
    <mergeCell ref="B27:B34"/>
    <mergeCell ref="G27:L34"/>
    <mergeCell ref="G35:L35"/>
    <mergeCell ref="B36:B38"/>
    <mergeCell ref="G36:L38"/>
    <mergeCell ref="G40:L40"/>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3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6" t="s">
        <v>79</v>
      </c>
      <c r="B1" s="227"/>
      <c r="C1" s="227"/>
      <c r="D1" s="227"/>
      <c r="E1" s="227"/>
      <c r="F1" s="227"/>
      <c r="G1" s="227"/>
      <c r="H1" s="227"/>
      <c r="I1" s="227"/>
      <c r="J1" s="227"/>
      <c r="K1" s="227"/>
      <c r="L1" s="227"/>
    </row>
    <row r="2" spans="1:12" ht="15.75" customHeight="1">
      <c r="A2" s="227"/>
      <c r="B2" s="227"/>
      <c r="C2" s="227"/>
      <c r="D2" s="227"/>
      <c r="E2" s="227"/>
      <c r="F2" s="227"/>
      <c r="G2" s="227"/>
      <c r="H2" s="227"/>
      <c r="I2" s="227"/>
      <c r="J2" s="227"/>
      <c r="K2" s="227"/>
      <c r="L2" s="227"/>
    </row>
    <row r="3" spans="1:12" ht="15.75" customHeight="1">
      <c r="A3" s="227"/>
      <c r="B3" s="227"/>
      <c r="C3" s="227"/>
      <c r="D3" s="227"/>
      <c r="E3" s="227"/>
      <c r="F3" s="227"/>
      <c r="G3" s="227"/>
      <c r="H3" s="227"/>
      <c r="I3" s="227"/>
      <c r="J3" s="227"/>
      <c r="K3" s="227"/>
      <c r="L3" s="227"/>
    </row>
    <row r="4" spans="1:12" ht="13.5" customHeight="1">
      <c r="B4" s="4"/>
      <c r="D4" s="4"/>
      <c r="E4"/>
      <c r="F4"/>
      <c r="G4"/>
    </row>
    <row r="5" spans="1:12" ht="17.25" customHeight="1">
      <c r="A5" s="228" t="s">
        <v>8</v>
      </c>
      <c r="B5" s="228"/>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29" t="s">
        <v>3</v>
      </c>
      <c r="H9" s="229"/>
      <c r="I9" s="229"/>
      <c r="J9" s="229"/>
      <c r="K9" s="229"/>
      <c r="L9" s="230"/>
    </row>
    <row r="10" spans="1:12" s="2" customFormat="1" ht="20.100000000000001" customHeight="1">
      <c r="A10" s="176" t="s">
        <v>26</v>
      </c>
      <c r="B10" s="324" t="s">
        <v>141</v>
      </c>
      <c r="C10" s="153" t="s">
        <v>11</v>
      </c>
      <c r="D10" s="69">
        <f t="shared" ref="D10:D29" si="0">E10*0.65</f>
        <v>33.800000000000004</v>
      </c>
      <c r="E10" s="70">
        <v>52</v>
      </c>
      <c r="F10" s="71">
        <f t="shared" ref="F10:F36" si="1">($B$6*D10)+($B$7*E10)</f>
        <v>0</v>
      </c>
      <c r="G10" s="223" t="s">
        <v>42</v>
      </c>
      <c r="H10" s="224"/>
      <c r="I10" s="224"/>
      <c r="J10" s="224"/>
      <c r="K10" s="224"/>
      <c r="L10" s="225"/>
    </row>
    <row r="11" spans="1:12" s="2" customFormat="1" ht="20.100000000000001" customHeight="1">
      <c r="A11" s="177"/>
      <c r="B11" s="233"/>
      <c r="C11" s="59" t="s">
        <v>142</v>
      </c>
      <c r="D11" s="33">
        <f t="shared" si="0"/>
        <v>1.9500000000000002</v>
      </c>
      <c r="E11" s="14">
        <v>3</v>
      </c>
      <c r="F11" s="15">
        <f t="shared" si="1"/>
        <v>0</v>
      </c>
      <c r="G11" s="213"/>
      <c r="H11" s="214"/>
      <c r="I11" s="214"/>
      <c r="J11" s="214"/>
      <c r="K11" s="214"/>
      <c r="L11" s="215"/>
    </row>
    <row r="12" spans="1:12" s="2" customFormat="1" ht="20.100000000000001" customHeight="1">
      <c r="A12" s="177"/>
      <c r="B12" s="265" t="s">
        <v>145</v>
      </c>
      <c r="C12" s="18" t="s">
        <v>143</v>
      </c>
      <c r="D12" s="40">
        <f t="shared" si="0"/>
        <v>13</v>
      </c>
      <c r="E12" s="36">
        <v>20</v>
      </c>
      <c r="F12" s="40">
        <f t="shared" si="1"/>
        <v>0</v>
      </c>
      <c r="G12" s="218" t="s">
        <v>144</v>
      </c>
      <c r="H12" s="218"/>
      <c r="I12" s="218"/>
      <c r="J12" s="218"/>
      <c r="K12" s="218"/>
      <c r="L12" s="219"/>
    </row>
    <row r="13" spans="1:12" s="2" customFormat="1" ht="20.100000000000001" customHeight="1">
      <c r="A13" s="177"/>
      <c r="B13" s="220"/>
      <c r="C13" s="19" t="s">
        <v>132</v>
      </c>
      <c r="D13" s="85">
        <f t="shared" si="0"/>
        <v>6.5</v>
      </c>
      <c r="E13" s="31">
        <v>10</v>
      </c>
      <c r="F13" s="85">
        <f t="shared" si="1"/>
        <v>0</v>
      </c>
      <c r="G13" s="218"/>
      <c r="H13" s="218"/>
      <c r="I13" s="218"/>
      <c r="J13" s="218"/>
      <c r="K13" s="218"/>
      <c r="L13" s="219"/>
    </row>
    <row r="14" spans="1:12" s="2" customFormat="1" ht="20.100000000000001" customHeight="1">
      <c r="A14" s="177"/>
      <c r="B14" s="220"/>
      <c r="C14" s="19" t="s">
        <v>14</v>
      </c>
      <c r="D14" s="85">
        <f t="shared" si="0"/>
        <v>0.32500000000000001</v>
      </c>
      <c r="E14" s="31">
        <v>0.5</v>
      </c>
      <c r="F14" s="85">
        <f t="shared" si="1"/>
        <v>0</v>
      </c>
      <c r="G14" s="218"/>
      <c r="H14" s="218"/>
      <c r="I14" s="218"/>
      <c r="J14" s="218"/>
      <c r="K14" s="218"/>
      <c r="L14" s="219"/>
    </row>
    <row r="15" spans="1:12" s="2" customFormat="1" ht="20.100000000000001" customHeight="1">
      <c r="A15" s="177"/>
      <c r="B15" s="220"/>
      <c r="C15" s="19" t="s">
        <v>31</v>
      </c>
      <c r="D15" s="85">
        <f t="shared" si="0"/>
        <v>0.65</v>
      </c>
      <c r="E15" s="31">
        <v>1</v>
      </c>
      <c r="F15" s="85">
        <f t="shared" si="1"/>
        <v>0</v>
      </c>
      <c r="G15" s="218"/>
      <c r="H15" s="218"/>
      <c r="I15" s="218"/>
      <c r="J15" s="218"/>
      <c r="K15" s="218"/>
      <c r="L15" s="219"/>
    </row>
    <row r="16" spans="1:12" s="2" customFormat="1" ht="20.100000000000001" customHeight="1">
      <c r="A16" s="177"/>
      <c r="B16" s="220"/>
      <c r="C16" s="19" t="s">
        <v>25</v>
      </c>
      <c r="D16" s="85">
        <f t="shared" si="0"/>
        <v>0.65</v>
      </c>
      <c r="E16" s="31">
        <v>1</v>
      </c>
      <c r="F16" s="85">
        <f t="shared" si="1"/>
        <v>0</v>
      </c>
      <c r="G16" s="218"/>
      <c r="H16" s="218"/>
      <c r="I16" s="218"/>
      <c r="J16" s="218"/>
      <c r="K16" s="218"/>
      <c r="L16" s="219"/>
    </row>
    <row r="17" spans="1:12" s="2" customFormat="1" ht="20.100000000000001" customHeight="1">
      <c r="A17" s="177"/>
      <c r="B17" s="220"/>
      <c r="C17" s="20" t="s">
        <v>35</v>
      </c>
      <c r="D17" s="37">
        <f t="shared" si="0"/>
        <v>0.65</v>
      </c>
      <c r="E17" s="15">
        <v>1</v>
      </c>
      <c r="F17" s="37">
        <f t="shared" si="1"/>
        <v>0</v>
      </c>
      <c r="G17" s="218"/>
      <c r="H17" s="218"/>
      <c r="I17" s="218"/>
      <c r="J17" s="218"/>
      <c r="K17" s="218"/>
      <c r="L17" s="219"/>
    </row>
    <row r="18" spans="1:12" s="2" customFormat="1" ht="20.100000000000001" customHeight="1">
      <c r="A18" s="177"/>
      <c r="B18" s="325" t="s">
        <v>146</v>
      </c>
      <c r="C18" s="86" t="s">
        <v>54</v>
      </c>
      <c r="D18" s="50">
        <f t="shared" si="0"/>
        <v>22.75</v>
      </c>
      <c r="E18" s="50">
        <v>35</v>
      </c>
      <c r="F18" s="16">
        <f t="shared" si="1"/>
        <v>0</v>
      </c>
      <c r="G18" s="245" t="s">
        <v>180</v>
      </c>
      <c r="H18" s="257"/>
      <c r="I18" s="257"/>
      <c r="J18" s="257"/>
      <c r="K18" s="257"/>
      <c r="L18" s="258"/>
    </row>
    <row r="19" spans="1:12" s="2" customFormat="1" ht="20.100000000000001" customHeight="1">
      <c r="A19" s="177"/>
      <c r="B19" s="326"/>
      <c r="C19" s="87" t="s">
        <v>13</v>
      </c>
      <c r="D19" s="51">
        <f t="shared" si="0"/>
        <v>6.5</v>
      </c>
      <c r="E19" s="51">
        <v>10</v>
      </c>
      <c r="F19" s="21">
        <f>($B$6*D19)+($B$7*E19)</f>
        <v>0</v>
      </c>
      <c r="G19" s="210"/>
      <c r="H19" s="211"/>
      <c r="I19" s="211"/>
      <c r="J19" s="211"/>
      <c r="K19" s="211"/>
      <c r="L19" s="212"/>
    </row>
    <row r="20" spans="1:12" s="2" customFormat="1" ht="20.100000000000001" customHeight="1">
      <c r="A20" s="177"/>
      <c r="B20" s="326"/>
      <c r="C20" s="87" t="s">
        <v>28</v>
      </c>
      <c r="D20" s="51">
        <f t="shared" si="0"/>
        <v>6.5</v>
      </c>
      <c r="E20" s="51">
        <v>10</v>
      </c>
      <c r="F20" s="21">
        <f>($B$6*D20)+($B$7*E20)</f>
        <v>0</v>
      </c>
      <c r="G20" s="210"/>
      <c r="H20" s="211"/>
      <c r="I20" s="211"/>
      <c r="J20" s="211"/>
      <c r="K20" s="211"/>
      <c r="L20" s="212"/>
    </row>
    <row r="21" spans="1:12" s="2" customFormat="1" ht="20.100000000000001" customHeight="1">
      <c r="A21" s="177"/>
      <c r="B21" s="326"/>
      <c r="C21" s="87" t="s">
        <v>55</v>
      </c>
      <c r="D21" s="51">
        <f t="shared" si="0"/>
        <v>3.25</v>
      </c>
      <c r="E21" s="51">
        <v>5</v>
      </c>
      <c r="F21" s="21">
        <f t="shared" si="1"/>
        <v>0</v>
      </c>
      <c r="G21" s="210"/>
      <c r="H21" s="211"/>
      <c r="I21" s="211"/>
      <c r="J21" s="211"/>
      <c r="K21" s="211"/>
      <c r="L21" s="212"/>
    </row>
    <row r="22" spans="1:12" s="2" customFormat="1" ht="20.100000000000001" customHeight="1">
      <c r="A22" s="177"/>
      <c r="B22" s="326"/>
      <c r="C22" s="87" t="s">
        <v>44</v>
      </c>
      <c r="D22" s="51">
        <f t="shared" si="0"/>
        <v>0.65</v>
      </c>
      <c r="E22" s="51">
        <v>1</v>
      </c>
      <c r="F22" s="21">
        <f t="shared" si="1"/>
        <v>0</v>
      </c>
      <c r="G22" s="210"/>
      <c r="H22" s="211"/>
      <c r="I22" s="211"/>
      <c r="J22" s="211"/>
      <c r="K22" s="211"/>
      <c r="L22" s="212"/>
    </row>
    <row r="23" spans="1:12" s="2" customFormat="1" ht="20.100000000000001" customHeight="1">
      <c r="A23" s="177"/>
      <c r="B23" s="326"/>
      <c r="C23" s="87" t="s">
        <v>21</v>
      </c>
      <c r="D23" s="51">
        <f t="shared" si="0"/>
        <v>6.5000000000000002E-2</v>
      </c>
      <c r="E23" s="51">
        <v>0.1</v>
      </c>
      <c r="F23" s="21">
        <f t="shared" si="1"/>
        <v>0</v>
      </c>
      <c r="G23" s="210"/>
      <c r="H23" s="211"/>
      <c r="I23" s="211"/>
      <c r="J23" s="211"/>
      <c r="K23" s="211"/>
      <c r="L23" s="212"/>
    </row>
    <row r="24" spans="1:12" s="2" customFormat="1" ht="20.100000000000001" customHeight="1">
      <c r="A24" s="177"/>
      <c r="B24" s="327"/>
      <c r="C24" s="88" t="s">
        <v>56</v>
      </c>
      <c r="D24" s="74">
        <f t="shared" si="0"/>
        <v>3.25</v>
      </c>
      <c r="E24" s="74">
        <v>5</v>
      </c>
      <c r="F24" s="17">
        <f t="shared" si="1"/>
        <v>0</v>
      </c>
      <c r="G24" s="213"/>
      <c r="H24" s="214"/>
      <c r="I24" s="214"/>
      <c r="J24" s="214"/>
      <c r="K24" s="214"/>
      <c r="L24" s="215"/>
    </row>
    <row r="25" spans="1:12" s="2" customFormat="1" ht="20.100000000000001" customHeight="1">
      <c r="A25" s="177"/>
      <c r="B25" s="217" t="s">
        <v>147</v>
      </c>
      <c r="C25" s="89" t="s">
        <v>148</v>
      </c>
      <c r="D25" s="16">
        <f t="shared" si="0"/>
        <v>22.75</v>
      </c>
      <c r="E25" s="38">
        <v>35</v>
      </c>
      <c r="F25" s="36">
        <f t="shared" si="1"/>
        <v>0</v>
      </c>
      <c r="G25" s="218" t="s">
        <v>149</v>
      </c>
      <c r="H25" s="218"/>
      <c r="I25" s="218"/>
      <c r="J25" s="218"/>
      <c r="K25" s="218"/>
      <c r="L25" s="219"/>
    </row>
    <row r="26" spans="1:12" s="2" customFormat="1" ht="20.100000000000001" customHeight="1">
      <c r="A26" s="177"/>
      <c r="B26" s="217"/>
      <c r="C26" s="92" t="s">
        <v>14</v>
      </c>
      <c r="D26" s="21">
        <f t="shared" si="0"/>
        <v>0.32500000000000001</v>
      </c>
      <c r="E26" s="93">
        <v>0.5</v>
      </c>
      <c r="F26" s="31">
        <f t="shared" si="1"/>
        <v>0</v>
      </c>
      <c r="G26" s="218"/>
      <c r="H26" s="218"/>
      <c r="I26" s="218"/>
      <c r="J26" s="218"/>
      <c r="K26" s="218"/>
      <c r="L26" s="219"/>
    </row>
    <row r="27" spans="1:12" s="2" customFormat="1" ht="20.100000000000001" customHeight="1">
      <c r="A27" s="177"/>
      <c r="B27" s="217"/>
      <c r="C27" s="92" t="s">
        <v>16</v>
      </c>
      <c r="D27" s="21">
        <f t="shared" si="0"/>
        <v>0.32500000000000001</v>
      </c>
      <c r="E27" s="93">
        <v>0.5</v>
      </c>
      <c r="F27" s="31">
        <f t="shared" si="1"/>
        <v>0</v>
      </c>
      <c r="G27" s="218"/>
      <c r="H27" s="218"/>
      <c r="I27" s="218"/>
      <c r="J27" s="218"/>
      <c r="K27" s="218"/>
      <c r="L27" s="219"/>
    </row>
    <row r="28" spans="1:12" s="2" customFormat="1" ht="20.100000000000001" customHeight="1">
      <c r="A28" s="177"/>
      <c r="B28" s="217"/>
      <c r="C28" s="92" t="s">
        <v>12</v>
      </c>
      <c r="D28" s="21">
        <f t="shared" si="0"/>
        <v>0.65</v>
      </c>
      <c r="E28" s="93">
        <v>1</v>
      </c>
      <c r="F28" s="31">
        <f t="shared" si="1"/>
        <v>0</v>
      </c>
      <c r="G28" s="218"/>
      <c r="H28" s="218"/>
      <c r="I28" s="218"/>
      <c r="J28" s="218"/>
      <c r="K28" s="218"/>
      <c r="L28" s="219"/>
    </row>
    <row r="29" spans="1:12" s="2" customFormat="1" ht="20.100000000000001" customHeight="1">
      <c r="A29" s="177"/>
      <c r="B29" s="217"/>
      <c r="C29" s="68" t="s">
        <v>21</v>
      </c>
      <c r="D29" s="17">
        <f t="shared" si="0"/>
        <v>6.5000000000000002E-2</v>
      </c>
      <c r="E29" s="39">
        <v>0.1</v>
      </c>
      <c r="F29" s="15">
        <f t="shared" si="1"/>
        <v>0</v>
      </c>
      <c r="G29" s="218"/>
      <c r="H29" s="218"/>
      <c r="I29" s="218"/>
      <c r="J29" s="218"/>
      <c r="K29" s="218"/>
      <c r="L29" s="219"/>
    </row>
    <row r="30" spans="1:12" s="2" customFormat="1" ht="39.950000000000003" customHeight="1">
      <c r="A30" s="178"/>
      <c r="B30" s="45" t="s">
        <v>19</v>
      </c>
      <c r="C30" s="22" t="s">
        <v>20</v>
      </c>
      <c r="D30" s="23">
        <v>14</v>
      </c>
      <c r="E30" s="24">
        <v>20</v>
      </c>
      <c r="F30" s="25">
        <f t="shared" si="1"/>
        <v>0</v>
      </c>
      <c r="G30" s="260" t="s">
        <v>46</v>
      </c>
      <c r="H30" s="261"/>
      <c r="I30" s="261"/>
      <c r="J30" s="261"/>
      <c r="K30" s="261"/>
      <c r="L30" s="262"/>
    </row>
    <row r="31" spans="1:12" s="2" customFormat="1" ht="27" customHeight="1">
      <c r="A31" s="322" t="s">
        <v>27</v>
      </c>
      <c r="B31" s="207" t="s">
        <v>72</v>
      </c>
      <c r="C31" s="110" t="s">
        <v>11</v>
      </c>
      <c r="D31" s="116">
        <f t="shared" ref="D31:D36" si="2">E31*0.65</f>
        <v>13</v>
      </c>
      <c r="E31" s="111">
        <v>20</v>
      </c>
      <c r="F31" s="117">
        <f t="shared" si="1"/>
        <v>0</v>
      </c>
      <c r="G31" s="313" t="s">
        <v>73</v>
      </c>
      <c r="H31" s="314"/>
      <c r="I31" s="314"/>
      <c r="J31" s="314"/>
      <c r="K31" s="314"/>
      <c r="L31" s="315"/>
    </row>
    <row r="32" spans="1:12" s="2" customFormat="1" ht="27" customHeight="1">
      <c r="A32" s="322"/>
      <c r="B32" s="207"/>
      <c r="C32" s="110" t="s">
        <v>74</v>
      </c>
      <c r="D32" s="116">
        <f t="shared" si="2"/>
        <v>13</v>
      </c>
      <c r="E32" s="111">
        <v>20</v>
      </c>
      <c r="F32" s="117">
        <f t="shared" si="1"/>
        <v>0</v>
      </c>
      <c r="G32" s="313"/>
      <c r="H32" s="314"/>
      <c r="I32" s="314"/>
      <c r="J32" s="314"/>
      <c r="K32" s="314"/>
      <c r="L32" s="315"/>
    </row>
    <row r="33" spans="1:12" s="2" customFormat="1" ht="27" customHeight="1">
      <c r="A33" s="322"/>
      <c r="B33" s="207"/>
      <c r="C33" s="110" t="s">
        <v>12</v>
      </c>
      <c r="D33" s="116">
        <f t="shared" si="2"/>
        <v>0.65</v>
      </c>
      <c r="E33" s="111">
        <v>1</v>
      </c>
      <c r="F33" s="117">
        <f t="shared" si="1"/>
        <v>0</v>
      </c>
      <c r="G33" s="313"/>
      <c r="H33" s="314"/>
      <c r="I33" s="314"/>
      <c r="J33" s="314"/>
      <c r="K33" s="314"/>
      <c r="L33" s="315"/>
    </row>
    <row r="34" spans="1:12" s="2" customFormat="1" ht="27" customHeight="1">
      <c r="A34" s="322"/>
      <c r="B34" s="244"/>
      <c r="C34" s="112" t="s">
        <v>21</v>
      </c>
      <c r="D34" s="56">
        <f t="shared" si="2"/>
        <v>6.5000000000000002E-2</v>
      </c>
      <c r="E34" s="113">
        <v>0.1</v>
      </c>
      <c r="F34" s="114">
        <f t="shared" si="1"/>
        <v>0</v>
      </c>
      <c r="G34" s="316"/>
      <c r="H34" s="317"/>
      <c r="I34" s="317"/>
      <c r="J34" s="317"/>
      <c r="K34" s="317"/>
      <c r="L34" s="318"/>
    </row>
    <row r="35" spans="1:12" s="2" customFormat="1" ht="39.950000000000003" customHeight="1">
      <c r="A35" s="322"/>
      <c r="B35" s="155" t="s">
        <v>150</v>
      </c>
      <c r="C35" s="156" t="s">
        <v>32</v>
      </c>
      <c r="D35" s="157">
        <f t="shared" si="2"/>
        <v>32.5</v>
      </c>
      <c r="E35" s="158">
        <v>50</v>
      </c>
      <c r="F35" s="159">
        <f t="shared" si="1"/>
        <v>0</v>
      </c>
      <c r="G35" s="319" t="s">
        <v>181</v>
      </c>
      <c r="H35" s="320"/>
      <c r="I35" s="320"/>
      <c r="J35" s="320"/>
      <c r="K35" s="320"/>
      <c r="L35" s="321"/>
    </row>
    <row r="36" spans="1:12" s="2" customFormat="1" ht="20.100000000000001" customHeight="1" thickBot="1">
      <c r="A36" s="323"/>
      <c r="B36" s="160" t="s">
        <v>127</v>
      </c>
      <c r="C36" s="148" t="s">
        <v>128</v>
      </c>
      <c r="D36" s="49">
        <f t="shared" si="2"/>
        <v>91</v>
      </c>
      <c r="E36" s="149">
        <v>140</v>
      </c>
      <c r="F36" s="26">
        <f t="shared" si="1"/>
        <v>0</v>
      </c>
      <c r="G36" s="179"/>
      <c r="H36" s="180"/>
      <c r="I36" s="180"/>
      <c r="J36" s="180"/>
      <c r="K36" s="180"/>
      <c r="L36" s="181"/>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6.5" customHeight="1">
      <c r="B66" s="6"/>
    </row>
    <row r="67" spans="2:2" s="2" customFormat="1" ht="16.5" customHeight="1">
      <c r="B67" s="6"/>
    </row>
    <row r="68" spans="2:2" s="2" customFormat="1" ht="16.5" customHeight="1">
      <c r="B68" s="6"/>
    </row>
    <row r="69" spans="2:2" s="2" customFormat="1" ht="16.5" customHeight="1">
      <c r="B69" s="6"/>
    </row>
    <row r="70" spans="2:2" s="2" customFormat="1" ht="16.5" customHeight="1">
      <c r="B70" s="6"/>
    </row>
    <row r="71" spans="2:2" s="2" customFormat="1" ht="16.5" customHeight="1">
      <c r="B71" s="6"/>
    </row>
    <row r="72" spans="2:2" s="2" customFormat="1" ht="17.25" customHeight="1">
      <c r="B72" s="6"/>
    </row>
    <row r="73" spans="2:2" s="2" customFormat="1" ht="17.25" customHeight="1">
      <c r="B73" s="6"/>
    </row>
    <row r="74" spans="2:2" s="2" customFormat="1" ht="13.5">
      <c r="B74" s="6"/>
    </row>
    <row r="75" spans="2:2" s="2" customFormat="1" ht="13.5">
      <c r="B75" s="6"/>
    </row>
    <row r="76" spans="2:2" s="2" customFormat="1" ht="16.5" customHeight="1">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1:7" s="2" customFormat="1" ht="13.5">
      <c r="B145" s="6"/>
    </row>
    <row r="146" spans="1:7" s="2" customFormat="1" ht="13.5">
      <c r="B146" s="6"/>
    </row>
    <row r="147" spans="1:7" s="2" customFormat="1" ht="13.5">
      <c r="B147" s="6"/>
    </row>
    <row r="148" spans="1:7" s="2" customFormat="1" ht="13.5">
      <c r="B148" s="6"/>
    </row>
    <row r="149" spans="1:7" s="2" customFormat="1" ht="13.5">
      <c r="B149" s="6"/>
    </row>
    <row r="150" spans="1:7" s="2" customFormat="1" ht="13.5">
      <c r="B150" s="6"/>
    </row>
    <row r="151" spans="1:7" s="2" customFormat="1" ht="13.5">
      <c r="B151" s="6"/>
    </row>
    <row r="152" spans="1:7" s="2" customFormat="1" ht="13.5">
      <c r="B152" s="6"/>
    </row>
    <row r="153" spans="1:7" s="2" customFormat="1" ht="13.5">
      <c r="B153" s="6"/>
    </row>
    <row r="154" spans="1:7" s="2" customFormat="1" ht="13.5">
      <c r="B154" s="6"/>
    </row>
    <row r="155" spans="1:7" s="2" customFormat="1" ht="13.5">
      <c r="B155" s="6"/>
    </row>
    <row r="156" spans="1:7" s="2" customFormat="1" ht="13.5">
      <c r="B156" s="6"/>
    </row>
    <row r="157" spans="1:7" s="2" customFormat="1" ht="13.5">
      <c r="B157" s="6"/>
    </row>
    <row r="158" spans="1:7" s="2" customFormat="1" ht="13.5">
      <c r="A158" s="3"/>
      <c r="B158" s="7"/>
      <c r="C158" s="3"/>
      <c r="G158" s="6"/>
    </row>
    <row r="159" spans="1:7" s="2" customFormat="1" ht="13.5">
      <c r="A159" s="3"/>
      <c r="B159" s="7"/>
      <c r="C159" s="3"/>
      <c r="G159" s="6"/>
    </row>
    <row r="160" spans="1:7" s="2" customFormat="1" ht="13.5">
      <c r="A160" s="3"/>
      <c r="B160" s="7"/>
      <c r="C160" s="3"/>
      <c r="G160" s="6"/>
    </row>
    <row r="161" spans="1:7" s="2" customFormat="1" ht="13.5">
      <c r="A161" s="3"/>
      <c r="B161" s="7"/>
      <c r="C161" s="3"/>
      <c r="G161" s="6"/>
    </row>
    <row r="162" spans="1:7" s="2" customFormat="1" ht="13.5">
      <c r="A162" s="3"/>
      <c r="B162" s="7"/>
      <c r="C162" s="3"/>
      <c r="G162" s="6"/>
    </row>
    <row r="163" spans="1:7" s="2" customFormat="1" ht="13.5">
      <c r="A163" s="3"/>
      <c r="B163" s="7"/>
      <c r="C163" s="3"/>
      <c r="G163" s="6"/>
    </row>
    <row r="164" spans="1:7" s="2" customFormat="1" ht="13.5">
      <c r="A164" s="3"/>
      <c r="B164" s="7"/>
      <c r="C164" s="3"/>
      <c r="G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c r="A305" s="3"/>
      <c r="B305" s="5"/>
      <c r="C305" s="1"/>
      <c r="D305" s="1"/>
      <c r="E305" s="1"/>
      <c r="F305" s="3"/>
      <c r="G305" s="5"/>
    </row>
    <row r="306" spans="1:7" s="2" customFormat="1">
      <c r="A306" s="3"/>
      <c r="B306" s="5"/>
      <c r="C306" s="1"/>
      <c r="D306" s="1"/>
      <c r="E306" s="1"/>
      <c r="F306" s="3"/>
      <c r="G306" s="5"/>
    </row>
    <row r="307" spans="1:7" s="2" customFormat="1">
      <c r="A307" s="3"/>
      <c r="B307" s="5"/>
      <c r="C307" s="1"/>
      <c r="D307" s="1"/>
      <c r="E307" s="1"/>
      <c r="F307" s="3"/>
      <c r="G307" s="5"/>
    </row>
    <row r="308" spans="1:7" s="2" customFormat="1">
      <c r="A308" s="3"/>
      <c r="B308" s="5"/>
      <c r="C308" s="1"/>
      <c r="D308" s="1"/>
      <c r="E308" s="1"/>
      <c r="F308" s="3"/>
      <c r="G308" s="5"/>
    </row>
    <row r="309" spans="1:7" s="2" customFormat="1">
      <c r="A309" s="3"/>
      <c r="B309" s="5"/>
      <c r="C309" s="1"/>
      <c r="D309" s="1"/>
      <c r="E309" s="1"/>
      <c r="F309" s="3"/>
      <c r="G309" s="5"/>
    </row>
    <row r="310" spans="1:7" s="2" customFormat="1">
      <c r="A310" s="3"/>
      <c r="B310" s="5"/>
      <c r="C310" s="1"/>
      <c r="D310" s="1"/>
      <c r="E310" s="1"/>
      <c r="F310" s="3"/>
      <c r="G310" s="5"/>
    </row>
    <row r="311" spans="1:7" s="2" customFormat="1">
      <c r="A311" s="3"/>
      <c r="B311" s="5"/>
      <c r="C311" s="1"/>
      <c r="D311" s="1"/>
      <c r="E311" s="1"/>
      <c r="F311" s="3"/>
      <c r="G311" s="5"/>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sheetData>
  <mergeCells count="18">
    <mergeCell ref="B12:B17"/>
    <mergeCell ref="G12:L17"/>
    <mergeCell ref="A1:L3"/>
    <mergeCell ref="A5:B5"/>
    <mergeCell ref="G9:L9"/>
    <mergeCell ref="B10:B11"/>
    <mergeCell ref="G10:L11"/>
    <mergeCell ref="A10:A30"/>
    <mergeCell ref="B18:B24"/>
    <mergeCell ref="G18:L24"/>
    <mergeCell ref="B25:B29"/>
    <mergeCell ref="G25:L29"/>
    <mergeCell ref="G30:L30"/>
    <mergeCell ref="B31:B34"/>
    <mergeCell ref="G31:L34"/>
    <mergeCell ref="G35:L35"/>
    <mergeCell ref="G36:L36"/>
    <mergeCell ref="A31:A36"/>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82"/>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6" t="s">
        <v>80</v>
      </c>
      <c r="B1" s="227"/>
      <c r="C1" s="227"/>
      <c r="D1" s="227"/>
      <c r="E1" s="227"/>
      <c r="F1" s="227"/>
      <c r="G1" s="227"/>
      <c r="H1" s="227"/>
      <c r="I1" s="227"/>
      <c r="J1" s="227"/>
      <c r="K1" s="227"/>
      <c r="L1" s="227"/>
    </row>
    <row r="2" spans="1:12" ht="15.75" customHeight="1">
      <c r="A2" s="227"/>
      <c r="B2" s="227"/>
      <c r="C2" s="227"/>
      <c r="D2" s="227"/>
      <c r="E2" s="227"/>
      <c r="F2" s="227"/>
      <c r="G2" s="227"/>
      <c r="H2" s="227"/>
      <c r="I2" s="227"/>
      <c r="J2" s="227"/>
      <c r="K2" s="227"/>
      <c r="L2" s="227"/>
    </row>
    <row r="3" spans="1:12" ht="15.75" customHeight="1">
      <c r="A3" s="227"/>
      <c r="B3" s="227"/>
      <c r="C3" s="227"/>
      <c r="D3" s="227"/>
      <c r="E3" s="227"/>
      <c r="F3" s="227"/>
      <c r="G3" s="227"/>
      <c r="H3" s="227"/>
      <c r="I3" s="227"/>
      <c r="J3" s="227"/>
      <c r="K3" s="227"/>
      <c r="L3" s="227"/>
    </row>
    <row r="4" spans="1:12" ht="13.5" customHeight="1">
      <c r="B4" s="4"/>
      <c r="D4" s="4"/>
      <c r="E4"/>
      <c r="F4"/>
      <c r="G4"/>
    </row>
    <row r="5" spans="1:12" ht="17.25" customHeight="1">
      <c r="A5" s="228" t="s">
        <v>8</v>
      </c>
      <c r="B5" s="228"/>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29" t="s">
        <v>3</v>
      </c>
      <c r="H9" s="229"/>
      <c r="I9" s="229"/>
      <c r="J9" s="229"/>
      <c r="K9" s="229"/>
      <c r="L9" s="230"/>
    </row>
    <row r="10" spans="1:12" s="2" customFormat="1" ht="20.100000000000001" customHeight="1">
      <c r="A10" s="176" t="s">
        <v>26</v>
      </c>
      <c r="B10" s="80" t="s">
        <v>53</v>
      </c>
      <c r="C10" s="81" t="s">
        <v>11</v>
      </c>
      <c r="D10" s="82">
        <f t="shared" ref="D10:D33" si="0">E10*0.65</f>
        <v>35.75</v>
      </c>
      <c r="E10" s="83">
        <v>55</v>
      </c>
      <c r="F10" s="84">
        <f t="shared" ref="F10:F51" si="1">($B$6*D10)+($B$7*E10)</f>
        <v>0</v>
      </c>
      <c r="G10" s="337"/>
      <c r="H10" s="338"/>
      <c r="I10" s="338"/>
      <c r="J10" s="338"/>
      <c r="K10" s="338"/>
      <c r="L10" s="339"/>
    </row>
    <row r="11" spans="1:12" s="2" customFormat="1" ht="20.100000000000001" customHeight="1">
      <c r="A11" s="177"/>
      <c r="B11" s="340" t="s">
        <v>151</v>
      </c>
      <c r="C11" s="18" t="s">
        <v>132</v>
      </c>
      <c r="D11" s="85">
        <f t="shared" si="0"/>
        <v>19.5</v>
      </c>
      <c r="E11" s="36">
        <v>30</v>
      </c>
      <c r="F11" s="40">
        <f t="shared" si="1"/>
        <v>0</v>
      </c>
      <c r="G11" s="218" t="s">
        <v>183</v>
      </c>
      <c r="H11" s="218"/>
      <c r="I11" s="218"/>
      <c r="J11" s="218"/>
      <c r="K11" s="218"/>
      <c r="L11" s="219"/>
    </row>
    <row r="12" spans="1:12" s="2" customFormat="1" ht="20.100000000000001" customHeight="1">
      <c r="A12" s="177"/>
      <c r="B12" s="340"/>
      <c r="C12" s="19" t="s">
        <v>24</v>
      </c>
      <c r="D12" s="85">
        <f t="shared" si="0"/>
        <v>1.3</v>
      </c>
      <c r="E12" s="31">
        <v>2</v>
      </c>
      <c r="F12" s="85">
        <f t="shared" si="1"/>
        <v>0</v>
      </c>
      <c r="G12" s="218"/>
      <c r="H12" s="218"/>
      <c r="I12" s="218"/>
      <c r="J12" s="218"/>
      <c r="K12" s="218"/>
      <c r="L12" s="219"/>
    </row>
    <row r="13" spans="1:12" s="2" customFormat="1" ht="20.100000000000001" customHeight="1">
      <c r="A13" s="177"/>
      <c r="B13" s="340"/>
      <c r="C13" s="19" t="s">
        <v>14</v>
      </c>
      <c r="D13" s="85">
        <f t="shared" si="0"/>
        <v>0.32500000000000001</v>
      </c>
      <c r="E13" s="31">
        <v>0.5</v>
      </c>
      <c r="F13" s="85">
        <f t="shared" si="1"/>
        <v>0</v>
      </c>
      <c r="G13" s="218"/>
      <c r="H13" s="218"/>
      <c r="I13" s="218"/>
      <c r="J13" s="218"/>
      <c r="K13" s="218"/>
      <c r="L13" s="219"/>
    </row>
    <row r="14" spans="1:12" s="2" customFormat="1" ht="20.100000000000001" customHeight="1">
      <c r="A14" s="177"/>
      <c r="B14" s="340"/>
      <c r="C14" s="19" t="s">
        <v>152</v>
      </c>
      <c r="D14" s="85">
        <f t="shared" si="0"/>
        <v>1.3</v>
      </c>
      <c r="E14" s="31">
        <v>2</v>
      </c>
      <c r="F14" s="85">
        <f t="shared" si="1"/>
        <v>0</v>
      </c>
      <c r="G14" s="218"/>
      <c r="H14" s="218"/>
      <c r="I14" s="218"/>
      <c r="J14" s="218"/>
      <c r="K14" s="218"/>
      <c r="L14" s="219"/>
    </row>
    <row r="15" spans="1:12" s="2" customFormat="1" ht="20.100000000000001" customHeight="1">
      <c r="A15" s="177"/>
      <c r="B15" s="340"/>
      <c r="C15" s="19" t="s">
        <v>12</v>
      </c>
      <c r="D15" s="85">
        <f t="shared" si="0"/>
        <v>0.32500000000000001</v>
      </c>
      <c r="E15" s="31">
        <v>0.5</v>
      </c>
      <c r="F15" s="85">
        <f t="shared" si="1"/>
        <v>0</v>
      </c>
      <c r="G15" s="218"/>
      <c r="H15" s="218"/>
      <c r="I15" s="218"/>
      <c r="J15" s="218"/>
      <c r="K15" s="218"/>
      <c r="L15" s="219"/>
    </row>
    <row r="16" spans="1:12" s="2" customFormat="1" ht="20.100000000000001" customHeight="1">
      <c r="A16" s="177"/>
      <c r="B16" s="340"/>
      <c r="C16" s="19" t="s">
        <v>153</v>
      </c>
      <c r="D16" s="85">
        <f t="shared" si="0"/>
        <v>0.65</v>
      </c>
      <c r="E16" s="31">
        <v>1</v>
      </c>
      <c r="F16" s="85">
        <f t="shared" si="1"/>
        <v>0</v>
      </c>
      <c r="G16" s="218"/>
      <c r="H16" s="218"/>
      <c r="I16" s="218"/>
      <c r="J16" s="218"/>
      <c r="K16" s="218"/>
      <c r="L16" s="219"/>
    </row>
    <row r="17" spans="1:12" s="2" customFormat="1" ht="20.100000000000001" customHeight="1">
      <c r="A17" s="177"/>
      <c r="B17" s="340"/>
      <c r="C17" s="20" t="s">
        <v>35</v>
      </c>
      <c r="D17" s="85">
        <f t="shared" si="0"/>
        <v>0.65</v>
      </c>
      <c r="E17" s="15">
        <v>1</v>
      </c>
      <c r="F17" s="37">
        <f t="shared" si="1"/>
        <v>0</v>
      </c>
      <c r="G17" s="218"/>
      <c r="H17" s="218"/>
      <c r="I17" s="218"/>
      <c r="J17" s="218"/>
      <c r="K17" s="218"/>
      <c r="L17" s="219"/>
    </row>
    <row r="18" spans="1:12" s="2" customFormat="1" ht="20.100000000000001" customHeight="1">
      <c r="A18" s="177"/>
      <c r="B18" s="254" t="s">
        <v>156</v>
      </c>
      <c r="C18" s="96" t="s">
        <v>154</v>
      </c>
      <c r="D18" s="16">
        <f t="shared" si="0"/>
        <v>22.75</v>
      </c>
      <c r="E18" s="16">
        <v>35</v>
      </c>
      <c r="F18" s="63">
        <f t="shared" si="1"/>
        <v>0</v>
      </c>
      <c r="G18" s="245" t="s">
        <v>184</v>
      </c>
      <c r="H18" s="257"/>
      <c r="I18" s="257"/>
      <c r="J18" s="257"/>
      <c r="K18" s="257"/>
      <c r="L18" s="258"/>
    </row>
    <row r="19" spans="1:12" s="2" customFormat="1" ht="20.100000000000001" customHeight="1">
      <c r="A19" s="177"/>
      <c r="B19" s="293"/>
      <c r="C19" s="97" t="s">
        <v>155</v>
      </c>
      <c r="D19" s="21">
        <f t="shared" si="0"/>
        <v>6.5</v>
      </c>
      <c r="E19" s="21">
        <v>10</v>
      </c>
      <c r="F19" s="64">
        <f t="shared" si="1"/>
        <v>0</v>
      </c>
      <c r="G19" s="210"/>
      <c r="H19" s="211"/>
      <c r="I19" s="211"/>
      <c r="J19" s="211"/>
      <c r="K19" s="211"/>
      <c r="L19" s="212"/>
    </row>
    <row r="20" spans="1:12" s="2" customFormat="1" ht="20.100000000000001" customHeight="1">
      <c r="A20" s="177"/>
      <c r="B20" s="293"/>
      <c r="C20" s="97" t="s">
        <v>14</v>
      </c>
      <c r="D20" s="21">
        <f t="shared" si="0"/>
        <v>0.32500000000000001</v>
      </c>
      <c r="E20" s="21">
        <v>0.5</v>
      </c>
      <c r="F20" s="64">
        <f t="shared" si="1"/>
        <v>0</v>
      </c>
      <c r="G20" s="210"/>
      <c r="H20" s="211"/>
      <c r="I20" s="211"/>
      <c r="J20" s="211"/>
      <c r="K20" s="211"/>
      <c r="L20" s="212"/>
    </row>
    <row r="21" spans="1:12" s="2" customFormat="1" ht="20.100000000000001" customHeight="1">
      <c r="A21" s="177"/>
      <c r="B21" s="293"/>
      <c r="C21" s="97" t="s">
        <v>17</v>
      </c>
      <c r="D21" s="21">
        <f t="shared" si="0"/>
        <v>0.65</v>
      </c>
      <c r="E21" s="21">
        <v>1</v>
      </c>
      <c r="F21" s="64">
        <f t="shared" si="1"/>
        <v>0</v>
      </c>
      <c r="G21" s="210"/>
      <c r="H21" s="211"/>
      <c r="I21" s="211"/>
      <c r="J21" s="211"/>
      <c r="K21" s="211"/>
      <c r="L21" s="212"/>
    </row>
    <row r="22" spans="1:12" s="2" customFormat="1" ht="20.100000000000001" customHeight="1">
      <c r="A22" s="177"/>
      <c r="B22" s="293"/>
      <c r="C22" s="97" t="s">
        <v>75</v>
      </c>
      <c r="D22" s="21">
        <f t="shared" si="0"/>
        <v>1.3</v>
      </c>
      <c r="E22" s="21">
        <v>2</v>
      </c>
      <c r="F22" s="64">
        <f t="shared" si="1"/>
        <v>0</v>
      </c>
      <c r="G22" s="210"/>
      <c r="H22" s="211"/>
      <c r="I22" s="211"/>
      <c r="J22" s="211"/>
      <c r="K22" s="211"/>
      <c r="L22" s="212"/>
    </row>
    <row r="23" spans="1:12" s="2" customFormat="1" ht="20.100000000000001" customHeight="1">
      <c r="A23" s="177"/>
      <c r="B23" s="293"/>
      <c r="C23" s="97" t="s">
        <v>15</v>
      </c>
      <c r="D23" s="21">
        <f t="shared" si="0"/>
        <v>1.3</v>
      </c>
      <c r="E23" s="21">
        <v>2</v>
      </c>
      <c r="F23" s="64">
        <f t="shared" si="1"/>
        <v>0</v>
      </c>
      <c r="G23" s="210"/>
      <c r="H23" s="211"/>
      <c r="I23" s="211"/>
      <c r="J23" s="211"/>
      <c r="K23" s="211"/>
      <c r="L23" s="212"/>
    </row>
    <row r="24" spans="1:12" s="2" customFormat="1" ht="20.100000000000001" customHeight="1">
      <c r="A24" s="177"/>
      <c r="B24" s="293"/>
      <c r="C24" s="97" t="s">
        <v>12</v>
      </c>
      <c r="D24" s="21">
        <f t="shared" si="0"/>
        <v>0.65</v>
      </c>
      <c r="E24" s="21">
        <v>1</v>
      </c>
      <c r="F24" s="64">
        <f t="shared" si="1"/>
        <v>0</v>
      </c>
      <c r="G24" s="210"/>
      <c r="H24" s="211"/>
      <c r="I24" s="211"/>
      <c r="J24" s="211"/>
      <c r="K24" s="211"/>
      <c r="L24" s="212"/>
    </row>
    <row r="25" spans="1:12" s="2" customFormat="1" ht="20.100000000000001" customHeight="1">
      <c r="A25" s="177"/>
      <c r="B25" s="187"/>
      <c r="C25" s="161" t="s">
        <v>18</v>
      </c>
      <c r="D25" s="17">
        <f t="shared" si="0"/>
        <v>1.3</v>
      </c>
      <c r="E25" s="17">
        <v>2</v>
      </c>
      <c r="F25" s="65">
        <f t="shared" si="1"/>
        <v>0</v>
      </c>
      <c r="G25" s="213"/>
      <c r="H25" s="214"/>
      <c r="I25" s="214"/>
      <c r="J25" s="214"/>
      <c r="K25" s="214"/>
      <c r="L25" s="215"/>
    </row>
    <row r="26" spans="1:12" s="2" customFormat="1" ht="20.100000000000001" customHeight="1">
      <c r="A26" s="177"/>
      <c r="B26" s="216" t="s">
        <v>65</v>
      </c>
      <c r="C26" s="89" t="s">
        <v>66</v>
      </c>
      <c r="D26" s="16">
        <f t="shared" si="0"/>
        <v>22.75</v>
      </c>
      <c r="E26" s="38">
        <v>35</v>
      </c>
      <c r="F26" s="36">
        <f>($B$6*D26)</f>
        <v>0</v>
      </c>
      <c r="G26" s="218" t="s">
        <v>67</v>
      </c>
      <c r="H26" s="218"/>
      <c r="I26" s="218"/>
      <c r="J26" s="218"/>
      <c r="K26" s="218"/>
      <c r="L26" s="219"/>
    </row>
    <row r="27" spans="1:12" s="2" customFormat="1" ht="20.100000000000001" customHeight="1">
      <c r="A27" s="177"/>
      <c r="B27" s="217"/>
      <c r="C27" s="92" t="s">
        <v>14</v>
      </c>
      <c r="D27" s="21">
        <f t="shared" si="0"/>
        <v>0.32500000000000001</v>
      </c>
      <c r="E27" s="93">
        <v>0.5</v>
      </c>
      <c r="F27" s="31">
        <f>($B$6*D27)</f>
        <v>0</v>
      </c>
      <c r="G27" s="218"/>
      <c r="H27" s="218"/>
      <c r="I27" s="218"/>
      <c r="J27" s="218"/>
      <c r="K27" s="218"/>
      <c r="L27" s="219"/>
    </row>
    <row r="28" spans="1:12" s="2" customFormat="1" ht="20.100000000000001" customHeight="1">
      <c r="A28" s="177"/>
      <c r="B28" s="217"/>
      <c r="C28" s="92" t="s">
        <v>16</v>
      </c>
      <c r="D28" s="21">
        <f t="shared" si="0"/>
        <v>6.5000000000000002E-2</v>
      </c>
      <c r="E28" s="93">
        <v>0.1</v>
      </c>
      <c r="F28" s="31">
        <f>($B$6*D28)</f>
        <v>0</v>
      </c>
      <c r="G28" s="218"/>
      <c r="H28" s="218"/>
      <c r="I28" s="218"/>
      <c r="J28" s="218"/>
      <c r="K28" s="218"/>
      <c r="L28" s="219"/>
    </row>
    <row r="29" spans="1:12" s="2" customFormat="1" ht="20.100000000000001" customHeight="1">
      <c r="A29" s="177"/>
      <c r="B29" s="217"/>
      <c r="C29" s="92" t="s">
        <v>12</v>
      </c>
      <c r="D29" s="21">
        <f t="shared" si="0"/>
        <v>0.32500000000000001</v>
      </c>
      <c r="E29" s="93">
        <v>0.5</v>
      </c>
      <c r="F29" s="31">
        <f>($B$6*D29)</f>
        <v>0</v>
      </c>
      <c r="G29" s="218"/>
      <c r="H29" s="218"/>
      <c r="I29" s="218"/>
      <c r="J29" s="218"/>
      <c r="K29" s="218"/>
      <c r="L29" s="219"/>
    </row>
    <row r="30" spans="1:12" s="2" customFormat="1" ht="20.100000000000001" customHeight="1">
      <c r="A30" s="177"/>
      <c r="B30" s="217"/>
      <c r="C30" s="68" t="s">
        <v>37</v>
      </c>
      <c r="D30" s="17">
        <f t="shared" si="0"/>
        <v>6.5000000000000002E-2</v>
      </c>
      <c r="E30" s="39">
        <v>0.1</v>
      </c>
      <c r="F30" s="15">
        <f>($B$6*D30)</f>
        <v>0</v>
      </c>
      <c r="G30" s="218"/>
      <c r="H30" s="218"/>
      <c r="I30" s="218"/>
      <c r="J30" s="218"/>
      <c r="K30" s="218"/>
      <c r="L30" s="219"/>
    </row>
    <row r="31" spans="1:12" s="2" customFormat="1" ht="20.100000000000001" customHeight="1">
      <c r="A31" s="177"/>
      <c r="B31" s="216" t="s">
        <v>68</v>
      </c>
      <c r="C31" s="89" t="s">
        <v>66</v>
      </c>
      <c r="D31" s="16">
        <f t="shared" si="0"/>
        <v>22.75</v>
      </c>
      <c r="E31" s="38">
        <v>35</v>
      </c>
      <c r="F31" s="31">
        <f t="shared" ref="F31:F38" si="2">($B$7*E31)</f>
        <v>0</v>
      </c>
      <c r="G31" s="218" t="s">
        <v>185</v>
      </c>
      <c r="H31" s="218"/>
      <c r="I31" s="218"/>
      <c r="J31" s="218"/>
      <c r="K31" s="218"/>
      <c r="L31" s="219"/>
    </row>
    <row r="32" spans="1:12" s="2" customFormat="1" ht="20.100000000000001" customHeight="1">
      <c r="A32" s="177"/>
      <c r="B32" s="217"/>
      <c r="C32" s="92" t="s">
        <v>14</v>
      </c>
      <c r="D32" s="21">
        <f t="shared" si="0"/>
        <v>0.32500000000000001</v>
      </c>
      <c r="E32" s="93">
        <v>0.5</v>
      </c>
      <c r="F32" s="31">
        <f t="shared" si="2"/>
        <v>0</v>
      </c>
      <c r="G32" s="218"/>
      <c r="H32" s="218"/>
      <c r="I32" s="218"/>
      <c r="J32" s="218"/>
      <c r="K32" s="218"/>
      <c r="L32" s="219"/>
    </row>
    <row r="33" spans="1:12" s="2" customFormat="1" ht="20.100000000000001" customHeight="1">
      <c r="A33" s="177"/>
      <c r="B33" s="217"/>
      <c r="C33" s="92" t="s">
        <v>47</v>
      </c>
      <c r="D33" s="21">
        <f t="shared" si="0"/>
        <v>0.32500000000000001</v>
      </c>
      <c r="E33" s="93">
        <v>0.5</v>
      </c>
      <c r="F33" s="31">
        <f t="shared" si="2"/>
        <v>0</v>
      </c>
      <c r="G33" s="218"/>
      <c r="H33" s="218"/>
      <c r="I33" s="218"/>
      <c r="J33" s="218"/>
      <c r="K33" s="218"/>
      <c r="L33" s="219"/>
    </row>
    <row r="34" spans="1:12" s="2" customFormat="1" ht="20.100000000000001" customHeight="1">
      <c r="A34" s="177"/>
      <c r="B34" s="217"/>
      <c r="C34" s="92" t="s">
        <v>48</v>
      </c>
      <c r="D34" s="21">
        <v>0</v>
      </c>
      <c r="E34" s="93">
        <v>0.1</v>
      </c>
      <c r="F34" s="31">
        <f t="shared" si="2"/>
        <v>0</v>
      </c>
      <c r="G34" s="218"/>
      <c r="H34" s="218"/>
      <c r="I34" s="218"/>
      <c r="J34" s="218"/>
      <c r="K34" s="218"/>
      <c r="L34" s="219"/>
    </row>
    <row r="35" spans="1:12" s="2" customFormat="1" ht="20.100000000000001" customHeight="1">
      <c r="A35" s="177"/>
      <c r="B35" s="217"/>
      <c r="C35" s="92" t="s">
        <v>15</v>
      </c>
      <c r="D35" s="21">
        <f t="shared" ref="D35:D38" si="3">E35*0.65</f>
        <v>0.32500000000000001</v>
      </c>
      <c r="E35" s="93">
        <v>0.5</v>
      </c>
      <c r="F35" s="31">
        <f t="shared" si="2"/>
        <v>0</v>
      </c>
      <c r="G35" s="218"/>
      <c r="H35" s="218"/>
      <c r="I35" s="218"/>
      <c r="J35" s="218"/>
      <c r="K35" s="218"/>
      <c r="L35" s="219"/>
    </row>
    <row r="36" spans="1:12" s="2" customFormat="1" ht="20.100000000000001" customHeight="1">
      <c r="A36" s="177"/>
      <c r="B36" s="217"/>
      <c r="C36" s="19" t="s">
        <v>16</v>
      </c>
      <c r="D36" s="21">
        <f t="shared" si="3"/>
        <v>0.32500000000000001</v>
      </c>
      <c r="E36" s="21">
        <v>0.5</v>
      </c>
      <c r="F36" s="31">
        <f t="shared" si="2"/>
        <v>0</v>
      </c>
      <c r="G36" s="218"/>
      <c r="H36" s="218"/>
      <c r="I36" s="218"/>
      <c r="J36" s="218"/>
      <c r="K36" s="218"/>
      <c r="L36" s="219"/>
    </row>
    <row r="37" spans="1:12" s="2" customFormat="1" ht="20.100000000000001" customHeight="1">
      <c r="A37" s="177"/>
      <c r="B37" s="217"/>
      <c r="C37" s="92" t="s">
        <v>12</v>
      </c>
      <c r="D37" s="21">
        <f t="shared" si="3"/>
        <v>0.32500000000000001</v>
      </c>
      <c r="E37" s="93">
        <v>0.5</v>
      </c>
      <c r="F37" s="31">
        <f t="shared" si="2"/>
        <v>0</v>
      </c>
      <c r="G37" s="218"/>
      <c r="H37" s="218"/>
      <c r="I37" s="218"/>
      <c r="J37" s="218"/>
      <c r="K37" s="218"/>
      <c r="L37" s="219"/>
    </row>
    <row r="38" spans="1:12" s="2" customFormat="1" ht="20.100000000000001" customHeight="1">
      <c r="A38" s="177"/>
      <c r="B38" s="217"/>
      <c r="C38" s="42" t="s">
        <v>21</v>
      </c>
      <c r="D38" s="17">
        <f t="shared" si="3"/>
        <v>0.13</v>
      </c>
      <c r="E38" s="39">
        <v>0.2</v>
      </c>
      <c r="F38" s="31">
        <f t="shared" si="2"/>
        <v>0</v>
      </c>
      <c r="G38" s="218"/>
      <c r="H38" s="218"/>
      <c r="I38" s="218"/>
      <c r="J38" s="218"/>
      <c r="K38" s="218"/>
      <c r="L38" s="219"/>
    </row>
    <row r="39" spans="1:12" s="2" customFormat="1" ht="39.950000000000003" customHeight="1">
      <c r="A39" s="178"/>
      <c r="B39" s="45" t="s">
        <v>19</v>
      </c>
      <c r="C39" s="22" t="s">
        <v>20</v>
      </c>
      <c r="D39" s="23">
        <v>14</v>
      </c>
      <c r="E39" s="24">
        <v>20</v>
      </c>
      <c r="F39" s="25">
        <f>($B$6*D39)+($B$7*E39)</f>
        <v>0</v>
      </c>
      <c r="G39" s="260" t="s">
        <v>46</v>
      </c>
      <c r="H39" s="261"/>
      <c r="I39" s="261"/>
      <c r="J39" s="261"/>
      <c r="K39" s="261"/>
      <c r="L39" s="262"/>
    </row>
    <row r="40" spans="1:12" s="2" customFormat="1" ht="30" customHeight="1">
      <c r="A40" s="182" t="s">
        <v>27</v>
      </c>
      <c r="B40" s="186" t="s">
        <v>157</v>
      </c>
      <c r="C40" s="18" t="s">
        <v>52</v>
      </c>
      <c r="D40" s="40">
        <f t="shared" ref="D40:D51" si="4">E40*0.65</f>
        <v>13</v>
      </c>
      <c r="E40" s="36">
        <v>20</v>
      </c>
      <c r="F40" s="40">
        <f t="shared" si="1"/>
        <v>0</v>
      </c>
      <c r="G40" s="188" t="s">
        <v>158</v>
      </c>
      <c r="H40" s="188"/>
      <c r="I40" s="188"/>
      <c r="J40" s="188"/>
      <c r="K40" s="188"/>
      <c r="L40" s="189"/>
    </row>
    <row r="41" spans="1:12" s="2" customFormat="1" ht="30" customHeight="1">
      <c r="A41" s="177"/>
      <c r="B41" s="293"/>
      <c r="C41" s="19" t="s">
        <v>159</v>
      </c>
      <c r="D41" s="85">
        <f t="shared" si="4"/>
        <v>3.25</v>
      </c>
      <c r="E41" s="31">
        <v>5</v>
      </c>
      <c r="F41" s="85">
        <f t="shared" si="1"/>
        <v>0</v>
      </c>
      <c r="G41" s="328"/>
      <c r="H41" s="328"/>
      <c r="I41" s="328"/>
      <c r="J41" s="328"/>
      <c r="K41" s="328"/>
      <c r="L41" s="329"/>
    </row>
    <row r="42" spans="1:12" s="2" customFormat="1" ht="30" customHeight="1">
      <c r="A42" s="177"/>
      <c r="B42" s="187"/>
      <c r="C42" s="20" t="s">
        <v>21</v>
      </c>
      <c r="D42" s="37">
        <f t="shared" si="4"/>
        <v>6.5000000000000002E-2</v>
      </c>
      <c r="E42" s="15">
        <v>0.1</v>
      </c>
      <c r="F42" s="37">
        <f t="shared" si="1"/>
        <v>0</v>
      </c>
      <c r="G42" s="190"/>
      <c r="H42" s="190"/>
      <c r="I42" s="190"/>
      <c r="J42" s="190"/>
      <c r="K42" s="190"/>
      <c r="L42" s="191"/>
    </row>
    <row r="43" spans="1:12" s="2" customFormat="1" ht="20.100000000000001" customHeight="1">
      <c r="A43" s="177"/>
      <c r="B43" s="120" t="s">
        <v>160</v>
      </c>
      <c r="C43" s="46" t="s">
        <v>160</v>
      </c>
      <c r="D43" s="30">
        <f t="shared" si="4"/>
        <v>65</v>
      </c>
      <c r="E43" s="115">
        <v>100</v>
      </c>
      <c r="F43" s="25">
        <f t="shared" si="1"/>
        <v>0</v>
      </c>
      <c r="G43" s="330"/>
      <c r="H43" s="331"/>
      <c r="I43" s="331"/>
      <c r="J43" s="331"/>
      <c r="K43" s="331"/>
      <c r="L43" s="332"/>
    </row>
    <row r="44" spans="1:12" s="2" customFormat="1" ht="20.100000000000001" customHeight="1">
      <c r="A44" s="177"/>
      <c r="B44" s="267" t="s">
        <v>161</v>
      </c>
      <c r="C44" s="104" t="s">
        <v>11</v>
      </c>
      <c r="D44" s="105">
        <f t="shared" si="4"/>
        <v>19.5</v>
      </c>
      <c r="E44" s="106">
        <v>30</v>
      </c>
      <c r="F44" s="90">
        <f t="shared" si="1"/>
        <v>0</v>
      </c>
      <c r="G44" s="333" t="s">
        <v>186</v>
      </c>
      <c r="H44" s="333"/>
      <c r="I44" s="333"/>
      <c r="J44" s="333"/>
      <c r="K44" s="333"/>
      <c r="L44" s="334"/>
    </row>
    <row r="45" spans="1:12" s="2" customFormat="1" ht="20.100000000000001" customHeight="1">
      <c r="A45" s="177"/>
      <c r="B45" s="267"/>
      <c r="C45" s="104" t="s">
        <v>29</v>
      </c>
      <c r="D45" s="105">
        <f t="shared" si="4"/>
        <v>3.25</v>
      </c>
      <c r="E45" s="106">
        <v>5</v>
      </c>
      <c r="F45" s="90">
        <f t="shared" si="1"/>
        <v>0</v>
      </c>
      <c r="G45" s="333"/>
      <c r="H45" s="333"/>
      <c r="I45" s="333"/>
      <c r="J45" s="333"/>
      <c r="K45" s="333"/>
      <c r="L45" s="334"/>
    </row>
    <row r="46" spans="1:12" s="2" customFormat="1" ht="20.100000000000001" customHeight="1">
      <c r="A46" s="177"/>
      <c r="B46" s="267"/>
      <c r="C46" s="104" t="s">
        <v>33</v>
      </c>
      <c r="D46" s="105">
        <f t="shared" si="4"/>
        <v>3.25</v>
      </c>
      <c r="E46" s="106">
        <v>5</v>
      </c>
      <c r="F46" s="90">
        <f t="shared" si="1"/>
        <v>0</v>
      </c>
      <c r="G46" s="333"/>
      <c r="H46" s="333"/>
      <c r="I46" s="333"/>
      <c r="J46" s="333"/>
      <c r="K46" s="333"/>
      <c r="L46" s="334"/>
    </row>
    <row r="47" spans="1:12" s="2" customFormat="1" ht="20.100000000000001" customHeight="1">
      <c r="A47" s="177"/>
      <c r="B47" s="267"/>
      <c r="C47" s="104" t="s">
        <v>21</v>
      </c>
      <c r="D47" s="105">
        <f t="shared" si="4"/>
        <v>6.5000000000000002E-2</v>
      </c>
      <c r="E47" s="106">
        <v>0.1</v>
      </c>
      <c r="F47" s="90">
        <f t="shared" si="1"/>
        <v>0</v>
      </c>
      <c r="G47" s="333"/>
      <c r="H47" s="333"/>
      <c r="I47" s="333"/>
      <c r="J47" s="333"/>
      <c r="K47" s="333"/>
      <c r="L47" s="334"/>
    </row>
    <row r="48" spans="1:12" s="2" customFormat="1" ht="20.100000000000001" customHeight="1">
      <c r="A48" s="177"/>
      <c r="B48" s="267"/>
      <c r="C48" s="104" t="s">
        <v>16</v>
      </c>
      <c r="D48" s="105">
        <f t="shared" si="4"/>
        <v>0.32500000000000001</v>
      </c>
      <c r="E48" s="106">
        <v>0.5</v>
      </c>
      <c r="F48" s="90">
        <f t="shared" si="1"/>
        <v>0</v>
      </c>
      <c r="G48" s="333"/>
      <c r="H48" s="333"/>
      <c r="I48" s="333"/>
      <c r="J48" s="333"/>
      <c r="K48" s="333"/>
      <c r="L48" s="334"/>
    </row>
    <row r="49" spans="1:12" s="2" customFormat="1" ht="20.100000000000001" customHeight="1">
      <c r="A49" s="177"/>
      <c r="B49" s="267"/>
      <c r="C49" s="104" t="s">
        <v>12</v>
      </c>
      <c r="D49" s="105">
        <f t="shared" si="4"/>
        <v>0.32500000000000001</v>
      </c>
      <c r="E49" s="106">
        <v>0.5</v>
      </c>
      <c r="F49" s="90">
        <f t="shared" si="1"/>
        <v>0</v>
      </c>
      <c r="G49" s="333"/>
      <c r="H49" s="333"/>
      <c r="I49" s="333"/>
      <c r="J49" s="333"/>
      <c r="K49" s="333"/>
      <c r="L49" s="334"/>
    </row>
    <row r="50" spans="1:12" s="2" customFormat="1" ht="20.100000000000001" customHeight="1">
      <c r="A50" s="177"/>
      <c r="B50" s="268"/>
      <c r="C50" s="107" t="s">
        <v>18</v>
      </c>
      <c r="D50" s="95">
        <f t="shared" si="4"/>
        <v>0.65</v>
      </c>
      <c r="E50" s="108">
        <v>1</v>
      </c>
      <c r="F50" s="78">
        <f t="shared" si="1"/>
        <v>0</v>
      </c>
      <c r="G50" s="335"/>
      <c r="H50" s="335"/>
      <c r="I50" s="335"/>
      <c r="J50" s="335"/>
      <c r="K50" s="335"/>
      <c r="L50" s="336"/>
    </row>
    <row r="51" spans="1:12" s="2" customFormat="1" ht="20.100000000000001" customHeight="1" thickBot="1">
      <c r="A51" s="183"/>
      <c r="B51" s="58" t="s">
        <v>22</v>
      </c>
      <c r="C51" s="27" t="s">
        <v>23</v>
      </c>
      <c r="D51" s="28">
        <f t="shared" si="4"/>
        <v>130</v>
      </c>
      <c r="E51" s="29">
        <v>200</v>
      </c>
      <c r="F51" s="26">
        <f t="shared" si="1"/>
        <v>0</v>
      </c>
      <c r="G51" s="278"/>
      <c r="H51" s="279"/>
      <c r="I51" s="279"/>
      <c r="J51" s="279"/>
      <c r="K51" s="279"/>
      <c r="L51" s="280"/>
    </row>
    <row r="52" spans="1:12" s="2" customFormat="1" ht="13.5">
      <c r="B52" s="6"/>
    </row>
    <row r="53" spans="1:12" s="2" customFormat="1" ht="13.5">
      <c r="B53" s="6"/>
    </row>
    <row r="54" spans="1:12" s="2" customFormat="1" ht="17.25" customHeight="1">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7.25" customHeight="1">
      <c r="B116" s="6"/>
    </row>
    <row r="117" spans="2:2" s="2" customFormat="1" ht="17.25" customHeight="1">
      <c r="B117" s="6"/>
    </row>
    <row r="118" spans="2:2" s="2" customFormat="1" ht="13.5">
      <c r="B118" s="6"/>
    </row>
    <row r="119" spans="2:2" s="2" customFormat="1" ht="13.5">
      <c r="B119" s="6"/>
    </row>
    <row r="120" spans="2:2" s="2" customFormat="1" ht="16.5" customHeight="1">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sheetData>
  <mergeCells count="21">
    <mergeCell ref="A1:L3"/>
    <mergeCell ref="A5:B5"/>
    <mergeCell ref="G9:L9"/>
    <mergeCell ref="A10:A39"/>
    <mergeCell ref="G39:L39"/>
    <mergeCell ref="G10:L10"/>
    <mergeCell ref="B11:B17"/>
    <mergeCell ref="G11:L17"/>
    <mergeCell ref="B18:B25"/>
    <mergeCell ref="G18:L25"/>
    <mergeCell ref="B26:B30"/>
    <mergeCell ref="G26:L30"/>
    <mergeCell ref="B31:B38"/>
    <mergeCell ref="G31:L38"/>
    <mergeCell ref="G51:L51"/>
    <mergeCell ref="A40:A51"/>
    <mergeCell ref="B40:B42"/>
    <mergeCell ref="G40:L42"/>
    <mergeCell ref="G43:L43"/>
    <mergeCell ref="B44:B50"/>
    <mergeCell ref="G44:L50"/>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D1CD7-65FA-4422-9359-5D867A8F6B52}">
  <sheetPr>
    <pageSetUpPr fitToPage="1"/>
  </sheetPr>
  <dimension ref="A1:L37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6" t="s">
        <v>81</v>
      </c>
      <c r="B1" s="227"/>
      <c r="C1" s="227"/>
      <c r="D1" s="227"/>
      <c r="E1" s="227"/>
      <c r="F1" s="227"/>
      <c r="G1" s="227"/>
      <c r="H1" s="227"/>
      <c r="I1" s="227"/>
      <c r="J1" s="227"/>
      <c r="K1" s="227"/>
      <c r="L1" s="227"/>
    </row>
    <row r="2" spans="1:12" ht="15.75" customHeight="1">
      <c r="A2" s="227"/>
      <c r="B2" s="227"/>
      <c r="C2" s="227"/>
      <c r="D2" s="227"/>
      <c r="E2" s="227"/>
      <c r="F2" s="227"/>
      <c r="G2" s="227"/>
      <c r="H2" s="227"/>
      <c r="I2" s="227"/>
      <c r="J2" s="227"/>
      <c r="K2" s="227"/>
      <c r="L2" s="227"/>
    </row>
    <row r="3" spans="1:12" ht="15.75" customHeight="1">
      <c r="A3" s="227"/>
      <c r="B3" s="227"/>
      <c r="C3" s="227"/>
      <c r="D3" s="227"/>
      <c r="E3" s="227"/>
      <c r="F3" s="227"/>
      <c r="G3" s="227"/>
      <c r="H3" s="227"/>
      <c r="I3" s="227"/>
      <c r="J3" s="227"/>
      <c r="K3" s="227"/>
      <c r="L3" s="227"/>
    </row>
    <row r="4" spans="1:12" ht="13.5" customHeight="1">
      <c r="B4" s="4"/>
      <c r="D4" s="4"/>
      <c r="E4"/>
      <c r="F4"/>
      <c r="G4"/>
    </row>
    <row r="5" spans="1:12" ht="17.25" customHeight="1">
      <c r="A5" s="228" t="s">
        <v>8</v>
      </c>
      <c r="B5" s="228"/>
      <c r="C5" s="8"/>
      <c r="E5" s="2"/>
      <c r="G5" s="4"/>
    </row>
    <row r="6" spans="1:12" ht="17.25" customHeight="1">
      <c r="A6" s="119" t="s">
        <v>9</v>
      </c>
      <c r="B6" s="34"/>
      <c r="C6" s="8"/>
      <c r="E6" s="2"/>
      <c r="G6" s="4"/>
    </row>
    <row r="7" spans="1:12" ht="17.25" customHeight="1">
      <c r="A7" s="119" t="s">
        <v>10</v>
      </c>
      <c r="B7" s="35"/>
      <c r="D7" s="2" t="s">
        <v>5</v>
      </c>
    </row>
    <row r="8" spans="1:12" ht="17.25" customHeight="1" thickBot="1">
      <c r="A8" s="9"/>
    </row>
    <row r="9" spans="1:12" ht="30" customHeight="1" thickBot="1">
      <c r="A9" s="11" t="s">
        <v>0</v>
      </c>
      <c r="B9" s="13" t="s">
        <v>4</v>
      </c>
      <c r="C9" s="12" t="s">
        <v>1</v>
      </c>
      <c r="D9" s="13" t="s">
        <v>6</v>
      </c>
      <c r="E9" s="13" t="s">
        <v>7</v>
      </c>
      <c r="F9" s="13" t="s">
        <v>2</v>
      </c>
      <c r="G9" s="229" t="s">
        <v>3</v>
      </c>
      <c r="H9" s="229"/>
      <c r="I9" s="229"/>
      <c r="J9" s="229"/>
      <c r="K9" s="229"/>
      <c r="L9" s="230"/>
    </row>
    <row r="10" spans="1:12" s="2" customFormat="1" ht="20.100000000000001" customHeight="1">
      <c r="A10" s="176" t="s">
        <v>26</v>
      </c>
      <c r="B10" s="341" t="s">
        <v>162</v>
      </c>
      <c r="C10" s="79" t="s">
        <v>11</v>
      </c>
      <c r="D10" s="73">
        <f t="shared" ref="D10:D33" si="0">E10*0.65</f>
        <v>32.5</v>
      </c>
      <c r="E10" s="73">
        <v>50</v>
      </c>
      <c r="F10" s="71">
        <f t="shared" ref="F10:F41" si="1">($B$6*D10)+($B$7*E10)</f>
        <v>0</v>
      </c>
      <c r="G10" s="344" t="s">
        <v>177</v>
      </c>
      <c r="H10" s="345"/>
      <c r="I10" s="345"/>
      <c r="J10" s="345"/>
      <c r="K10" s="345"/>
      <c r="L10" s="346"/>
    </row>
    <row r="11" spans="1:12" s="2" customFormat="1" ht="20.100000000000001" customHeight="1">
      <c r="A11" s="177"/>
      <c r="B11" s="342"/>
      <c r="C11" s="19" t="s">
        <v>34</v>
      </c>
      <c r="D11" s="21">
        <f t="shared" si="0"/>
        <v>26</v>
      </c>
      <c r="E11" s="21">
        <v>40</v>
      </c>
      <c r="F11" s="31">
        <f t="shared" si="1"/>
        <v>0</v>
      </c>
      <c r="G11" s="347"/>
      <c r="H11" s="348"/>
      <c r="I11" s="348"/>
      <c r="J11" s="348"/>
      <c r="K11" s="348"/>
      <c r="L11" s="349"/>
    </row>
    <row r="12" spans="1:12" s="2" customFormat="1" ht="20.100000000000001" customHeight="1">
      <c r="A12" s="177"/>
      <c r="B12" s="342"/>
      <c r="C12" s="19" t="s">
        <v>33</v>
      </c>
      <c r="D12" s="21">
        <f t="shared" si="0"/>
        <v>6.5</v>
      </c>
      <c r="E12" s="21">
        <v>10</v>
      </c>
      <c r="F12" s="31">
        <f t="shared" si="1"/>
        <v>0</v>
      </c>
      <c r="G12" s="347"/>
      <c r="H12" s="348"/>
      <c r="I12" s="348"/>
      <c r="J12" s="348"/>
      <c r="K12" s="348"/>
      <c r="L12" s="349"/>
    </row>
    <row r="13" spans="1:12" s="2" customFormat="1" ht="20.100000000000001" customHeight="1">
      <c r="A13" s="177"/>
      <c r="B13" s="342"/>
      <c r="C13" s="19" t="s">
        <v>24</v>
      </c>
      <c r="D13" s="21">
        <f t="shared" si="0"/>
        <v>1.3</v>
      </c>
      <c r="E13" s="21">
        <v>2</v>
      </c>
      <c r="F13" s="31">
        <f t="shared" si="1"/>
        <v>0</v>
      </c>
      <c r="G13" s="347"/>
      <c r="H13" s="348"/>
      <c r="I13" s="348"/>
      <c r="J13" s="348"/>
      <c r="K13" s="348"/>
      <c r="L13" s="349"/>
    </row>
    <row r="14" spans="1:12" s="2" customFormat="1" ht="20.100000000000001" customHeight="1">
      <c r="A14" s="177"/>
      <c r="B14" s="342"/>
      <c r="C14" s="19" t="s">
        <v>14</v>
      </c>
      <c r="D14" s="21">
        <f t="shared" si="0"/>
        <v>0.32500000000000001</v>
      </c>
      <c r="E14" s="21">
        <v>0.5</v>
      </c>
      <c r="F14" s="31">
        <f>($B$6*D14)+($B$7*E14)</f>
        <v>0</v>
      </c>
      <c r="G14" s="347"/>
      <c r="H14" s="348"/>
      <c r="I14" s="348"/>
      <c r="J14" s="348"/>
      <c r="K14" s="348"/>
      <c r="L14" s="349"/>
    </row>
    <row r="15" spans="1:12" s="2" customFormat="1" ht="20.100000000000001" customHeight="1">
      <c r="A15" s="177"/>
      <c r="B15" s="342"/>
      <c r="C15" s="19" t="s">
        <v>17</v>
      </c>
      <c r="D15" s="21">
        <f t="shared" si="0"/>
        <v>0.65</v>
      </c>
      <c r="E15" s="21">
        <v>1</v>
      </c>
      <c r="F15" s="31">
        <f>($B$6*D15)+($B$7*E15)</f>
        <v>0</v>
      </c>
      <c r="G15" s="347"/>
      <c r="H15" s="348"/>
      <c r="I15" s="348"/>
      <c r="J15" s="348"/>
      <c r="K15" s="348"/>
      <c r="L15" s="349"/>
    </row>
    <row r="16" spans="1:12" s="2" customFormat="1" ht="20.100000000000001" customHeight="1">
      <c r="A16" s="177"/>
      <c r="B16" s="342"/>
      <c r="C16" s="19" t="s">
        <v>15</v>
      </c>
      <c r="D16" s="21">
        <f t="shared" si="0"/>
        <v>0.32500000000000001</v>
      </c>
      <c r="E16" s="21">
        <v>0.5</v>
      </c>
      <c r="F16" s="31">
        <f>($B$6*D16)+($B$7*E16)</f>
        <v>0</v>
      </c>
      <c r="G16" s="347"/>
      <c r="H16" s="348"/>
      <c r="I16" s="348"/>
      <c r="J16" s="348"/>
      <c r="K16" s="348"/>
      <c r="L16" s="349"/>
    </row>
    <row r="17" spans="1:12" s="2" customFormat="1" ht="20.100000000000001" customHeight="1">
      <c r="A17" s="177"/>
      <c r="B17" s="342"/>
      <c r="C17" s="19" t="s">
        <v>16</v>
      </c>
      <c r="D17" s="21">
        <f t="shared" si="0"/>
        <v>0.13</v>
      </c>
      <c r="E17" s="21">
        <v>0.2</v>
      </c>
      <c r="F17" s="31">
        <f t="shared" si="1"/>
        <v>0</v>
      </c>
      <c r="G17" s="347"/>
      <c r="H17" s="348"/>
      <c r="I17" s="348"/>
      <c r="J17" s="348"/>
      <c r="K17" s="348"/>
      <c r="L17" s="349"/>
    </row>
    <row r="18" spans="1:12" s="2" customFormat="1" ht="20.100000000000001" customHeight="1">
      <c r="A18" s="177"/>
      <c r="B18" s="343"/>
      <c r="C18" s="20" t="s">
        <v>18</v>
      </c>
      <c r="D18" s="17">
        <f t="shared" si="0"/>
        <v>1.3</v>
      </c>
      <c r="E18" s="17">
        <v>2</v>
      </c>
      <c r="F18" s="15">
        <f t="shared" si="1"/>
        <v>0</v>
      </c>
      <c r="G18" s="350"/>
      <c r="H18" s="351"/>
      <c r="I18" s="351"/>
      <c r="J18" s="351"/>
      <c r="K18" s="351"/>
      <c r="L18" s="352"/>
    </row>
    <row r="19" spans="1:12" s="2" customFormat="1" ht="20.100000000000001" customHeight="1">
      <c r="A19" s="177"/>
      <c r="B19" s="343" t="s">
        <v>170</v>
      </c>
      <c r="C19" s="19" t="s">
        <v>163</v>
      </c>
      <c r="D19" s="85">
        <f t="shared" si="0"/>
        <v>16.25</v>
      </c>
      <c r="E19" s="31">
        <v>25</v>
      </c>
      <c r="F19" s="85">
        <f t="shared" si="1"/>
        <v>0</v>
      </c>
      <c r="G19" s="190" t="s">
        <v>164</v>
      </c>
      <c r="H19" s="190"/>
      <c r="I19" s="190"/>
      <c r="J19" s="190"/>
      <c r="K19" s="190"/>
      <c r="L19" s="191"/>
    </row>
    <row r="20" spans="1:12" s="2" customFormat="1" ht="20.100000000000001" customHeight="1">
      <c r="A20" s="177"/>
      <c r="B20" s="220"/>
      <c r="C20" s="19" t="s">
        <v>165</v>
      </c>
      <c r="D20" s="85">
        <f t="shared" si="0"/>
        <v>3.25</v>
      </c>
      <c r="E20" s="31">
        <v>5</v>
      </c>
      <c r="F20" s="85">
        <f t="shared" si="1"/>
        <v>0</v>
      </c>
      <c r="G20" s="218"/>
      <c r="H20" s="218"/>
      <c r="I20" s="218"/>
      <c r="J20" s="218"/>
      <c r="K20" s="218"/>
      <c r="L20" s="219"/>
    </row>
    <row r="21" spans="1:12" s="2" customFormat="1" ht="20.100000000000001" customHeight="1">
      <c r="A21" s="177"/>
      <c r="B21" s="220"/>
      <c r="C21" s="19" t="s">
        <v>166</v>
      </c>
      <c r="D21" s="85">
        <f t="shared" si="0"/>
        <v>1.3</v>
      </c>
      <c r="E21" s="31">
        <v>2</v>
      </c>
      <c r="F21" s="85">
        <f t="shared" si="1"/>
        <v>0</v>
      </c>
      <c r="G21" s="218"/>
      <c r="H21" s="218"/>
      <c r="I21" s="218"/>
      <c r="J21" s="218"/>
      <c r="K21" s="218"/>
      <c r="L21" s="219"/>
    </row>
    <row r="22" spans="1:12" s="2" customFormat="1" ht="20.100000000000001" customHeight="1">
      <c r="A22" s="177"/>
      <c r="B22" s="220"/>
      <c r="C22" s="19" t="s">
        <v>167</v>
      </c>
      <c r="D22" s="85">
        <f t="shared" si="0"/>
        <v>0.32500000000000001</v>
      </c>
      <c r="E22" s="31">
        <v>0.5</v>
      </c>
      <c r="F22" s="85">
        <f t="shared" si="1"/>
        <v>0</v>
      </c>
      <c r="G22" s="218"/>
      <c r="H22" s="218"/>
      <c r="I22" s="218"/>
      <c r="J22" s="218"/>
      <c r="K22" s="218"/>
      <c r="L22" s="219"/>
    </row>
    <row r="23" spans="1:12" s="2" customFormat="1" ht="20.100000000000001" customHeight="1">
      <c r="A23" s="177"/>
      <c r="B23" s="220"/>
      <c r="C23" s="19" t="s">
        <v>31</v>
      </c>
      <c r="D23" s="85">
        <f t="shared" si="0"/>
        <v>0.65</v>
      </c>
      <c r="E23" s="31">
        <v>1</v>
      </c>
      <c r="F23" s="85">
        <f t="shared" si="1"/>
        <v>0</v>
      </c>
      <c r="G23" s="218"/>
      <c r="H23" s="218"/>
      <c r="I23" s="218"/>
      <c r="J23" s="218"/>
      <c r="K23" s="218"/>
      <c r="L23" s="219"/>
    </row>
    <row r="24" spans="1:12" s="2" customFormat="1" ht="20.100000000000001" customHeight="1">
      <c r="A24" s="177"/>
      <c r="B24" s="220"/>
      <c r="C24" s="19" t="s">
        <v>168</v>
      </c>
      <c r="D24" s="85">
        <f t="shared" si="0"/>
        <v>0.65</v>
      </c>
      <c r="E24" s="31">
        <v>1</v>
      </c>
      <c r="F24" s="85">
        <f t="shared" si="1"/>
        <v>0</v>
      </c>
      <c r="G24" s="218"/>
      <c r="H24" s="218"/>
      <c r="I24" s="218"/>
      <c r="J24" s="218"/>
      <c r="K24" s="218"/>
      <c r="L24" s="219"/>
    </row>
    <row r="25" spans="1:12" s="2" customFormat="1" ht="20.100000000000001" customHeight="1">
      <c r="A25" s="177"/>
      <c r="B25" s="220"/>
      <c r="C25" s="20" t="s">
        <v>169</v>
      </c>
      <c r="D25" s="65">
        <f t="shared" si="0"/>
        <v>0.65</v>
      </c>
      <c r="E25" s="15">
        <v>1</v>
      </c>
      <c r="F25" s="48">
        <f t="shared" si="1"/>
        <v>0</v>
      </c>
      <c r="G25" s="218"/>
      <c r="H25" s="218"/>
      <c r="I25" s="218"/>
      <c r="J25" s="218"/>
      <c r="K25" s="218"/>
      <c r="L25" s="219"/>
    </row>
    <row r="26" spans="1:12" s="2" customFormat="1" ht="20.100000000000001" customHeight="1">
      <c r="A26" s="177"/>
      <c r="B26" s="254" t="s">
        <v>172</v>
      </c>
      <c r="C26" s="166" t="s">
        <v>171</v>
      </c>
      <c r="D26" s="50">
        <f t="shared" si="0"/>
        <v>22.75</v>
      </c>
      <c r="E26" s="103">
        <v>35</v>
      </c>
      <c r="F26" s="167">
        <f t="shared" si="1"/>
        <v>0</v>
      </c>
      <c r="G26" s="245" t="s">
        <v>187</v>
      </c>
      <c r="H26" s="257"/>
      <c r="I26" s="257"/>
      <c r="J26" s="257"/>
      <c r="K26" s="257"/>
      <c r="L26" s="258"/>
    </row>
    <row r="27" spans="1:12" s="2" customFormat="1" ht="20.100000000000001" customHeight="1">
      <c r="A27" s="177"/>
      <c r="B27" s="342"/>
      <c r="C27" s="168" t="s">
        <v>13</v>
      </c>
      <c r="D27" s="51">
        <f t="shared" si="0"/>
        <v>3.25</v>
      </c>
      <c r="E27" s="105">
        <v>5</v>
      </c>
      <c r="F27" s="135">
        <f t="shared" si="1"/>
        <v>0</v>
      </c>
      <c r="G27" s="210"/>
      <c r="H27" s="211"/>
      <c r="I27" s="211"/>
      <c r="J27" s="211"/>
      <c r="K27" s="211"/>
      <c r="L27" s="212"/>
    </row>
    <row r="28" spans="1:12" s="2" customFormat="1" ht="20.100000000000001" customHeight="1">
      <c r="A28" s="177"/>
      <c r="B28" s="342"/>
      <c r="C28" s="168" t="s">
        <v>45</v>
      </c>
      <c r="D28" s="51">
        <f t="shared" si="0"/>
        <v>3.9000000000000004</v>
      </c>
      <c r="E28" s="105">
        <v>6</v>
      </c>
      <c r="F28" s="135">
        <f t="shared" si="1"/>
        <v>0</v>
      </c>
      <c r="G28" s="210"/>
      <c r="H28" s="211"/>
      <c r="I28" s="211"/>
      <c r="J28" s="211"/>
      <c r="K28" s="211"/>
      <c r="L28" s="212"/>
    </row>
    <row r="29" spans="1:12" s="2" customFormat="1" ht="20.100000000000001" customHeight="1">
      <c r="A29" s="177"/>
      <c r="B29" s="342"/>
      <c r="C29" s="168" t="s">
        <v>24</v>
      </c>
      <c r="D29" s="51">
        <f t="shared" si="0"/>
        <v>0.65</v>
      </c>
      <c r="E29" s="105">
        <v>1</v>
      </c>
      <c r="F29" s="135">
        <f t="shared" si="1"/>
        <v>0</v>
      </c>
      <c r="G29" s="210"/>
      <c r="H29" s="211"/>
      <c r="I29" s="211"/>
      <c r="J29" s="211"/>
      <c r="K29" s="211"/>
      <c r="L29" s="212"/>
    </row>
    <row r="30" spans="1:12" s="2" customFormat="1" ht="20.100000000000001" customHeight="1">
      <c r="A30" s="177"/>
      <c r="B30" s="342"/>
      <c r="C30" s="168" t="s">
        <v>14</v>
      </c>
      <c r="D30" s="51">
        <f t="shared" si="0"/>
        <v>0.65</v>
      </c>
      <c r="E30" s="105">
        <v>1</v>
      </c>
      <c r="F30" s="135">
        <f t="shared" si="1"/>
        <v>0</v>
      </c>
      <c r="G30" s="210"/>
      <c r="H30" s="211"/>
      <c r="I30" s="211"/>
      <c r="J30" s="211"/>
      <c r="K30" s="211"/>
      <c r="L30" s="212"/>
    </row>
    <row r="31" spans="1:12" s="2" customFormat="1" ht="20.100000000000001" customHeight="1">
      <c r="A31" s="177"/>
      <c r="B31" s="342"/>
      <c r="C31" s="168" t="s">
        <v>17</v>
      </c>
      <c r="D31" s="51">
        <f t="shared" si="0"/>
        <v>1.9500000000000002</v>
      </c>
      <c r="E31" s="105">
        <v>3</v>
      </c>
      <c r="F31" s="135">
        <f t="shared" si="1"/>
        <v>0</v>
      </c>
      <c r="G31" s="210"/>
      <c r="H31" s="211"/>
      <c r="I31" s="211"/>
      <c r="J31" s="211"/>
      <c r="K31" s="211"/>
      <c r="L31" s="212"/>
    </row>
    <row r="32" spans="1:12" s="2" customFormat="1" ht="20.100000000000001" customHeight="1">
      <c r="A32" s="177"/>
      <c r="B32" s="342"/>
      <c r="C32" s="44" t="s">
        <v>36</v>
      </c>
      <c r="D32" s="51">
        <f t="shared" si="0"/>
        <v>1.3</v>
      </c>
      <c r="E32" s="105">
        <v>2</v>
      </c>
      <c r="F32" s="135">
        <f t="shared" si="1"/>
        <v>0</v>
      </c>
      <c r="G32" s="210"/>
      <c r="H32" s="211"/>
      <c r="I32" s="211"/>
      <c r="J32" s="211"/>
      <c r="K32" s="211"/>
      <c r="L32" s="212"/>
    </row>
    <row r="33" spans="1:12" s="2" customFormat="1" ht="20.100000000000001" customHeight="1">
      <c r="A33" s="177"/>
      <c r="B33" s="343"/>
      <c r="C33" s="169" t="s">
        <v>18</v>
      </c>
      <c r="D33" s="74">
        <f t="shared" si="0"/>
        <v>0.65</v>
      </c>
      <c r="E33" s="95">
        <v>1</v>
      </c>
      <c r="F33" s="52">
        <f t="shared" si="1"/>
        <v>0</v>
      </c>
      <c r="G33" s="213"/>
      <c r="H33" s="214"/>
      <c r="I33" s="214"/>
      <c r="J33" s="214"/>
      <c r="K33" s="214"/>
      <c r="L33" s="215"/>
    </row>
    <row r="34" spans="1:12" s="2" customFormat="1" ht="39.950000000000003" customHeight="1">
      <c r="A34" s="178"/>
      <c r="B34" s="45" t="s">
        <v>19</v>
      </c>
      <c r="C34" s="22" t="s">
        <v>20</v>
      </c>
      <c r="D34" s="23">
        <v>14</v>
      </c>
      <c r="E34" s="24">
        <v>20</v>
      </c>
      <c r="F34" s="25">
        <f t="shared" si="1"/>
        <v>0</v>
      </c>
      <c r="G34" s="260" t="s">
        <v>46</v>
      </c>
      <c r="H34" s="261"/>
      <c r="I34" s="261"/>
      <c r="J34" s="261"/>
      <c r="K34" s="261"/>
      <c r="L34" s="262"/>
    </row>
    <row r="35" spans="1:12" s="2" customFormat="1" ht="24.95" customHeight="1">
      <c r="A35" s="177" t="s">
        <v>27</v>
      </c>
      <c r="B35" s="186" t="s">
        <v>173</v>
      </c>
      <c r="C35" s="165" t="s">
        <v>11</v>
      </c>
      <c r="D35" s="170">
        <f t="shared" ref="D35:D41" si="2">E35*0.65</f>
        <v>13</v>
      </c>
      <c r="E35" s="102">
        <v>20</v>
      </c>
      <c r="F35" s="40">
        <f t="shared" si="1"/>
        <v>0</v>
      </c>
      <c r="G35" s="353" t="s">
        <v>174</v>
      </c>
      <c r="H35" s="354"/>
      <c r="I35" s="354"/>
      <c r="J35" s="354"/>
      <c r="K35" s="354"/>
      <c r="L35" s="355"/>
    </row>
    <row r="36" spans="1:12" s="2" customFormat="1" ht="24.95" customHeight="1">
      <c r="A36" s="177"/>
      <c r="B36" s="293"/>
      <c r="C36" s="44" t="s">
        <v>50</v>
      </c>
      <c r="D36" s="154">
        <f t="shared" si="2"/>
        <v>13</v>
      </c>
      <c r="E36" s="105">
        <v>20</v>
      </c>
      <c r="F36" s="85">
        <f t="shared" si="1"/>
        <v>0</v>
      </c>
      <c r="G36" s="356"/>
      <c r="H36" s="357"/>
      <c r="I36" s="357"/>
      <c r="J36" s="357"/>
      <c r="K36" s="357"/>
      <c r="L36" s="358"/>
    </row>
    <row r="37" spans="1:12" s="2" customFormat="1" ht="24.95" customHeight="1">
      <c r="A37" s="177"/>
      <c r="B37" s="293"/>
      <c r="C37" s="44" t="s">
        <v>12</v>
      </c>
      <c r="D37" s="154">
        <f t="shared" si="2"/>
        <v>0.32500000000000001</v>
      </c>
      <c r="E37" s="105">
        <v>0.5</v>
      </c>
      <c r="F37" s="85">
        <f t="shared" si="1"/>
        <v>0</v>
      </c>
      <c r="G37" s="356"/>
      <c r="H37" s="357"/>
      <c r="I37" s="357"/>
      <c r="J37" s="357"/>
      <c r="K37" s="357"/>
      <c r="L37" s="358"/>
    </row>
    <row r="38" spans="1:12" s="2" customFormat="1" ht="24.95" customHeight="1">
      <c r="A38" s="177"/>
      <c r="B38" s="187"/>
      <c r="C38" s="60" t="s">
        <v>21</v>
      </c>
      <c r="D38" s="150">
        <f t="shared" si="2"/>
        <v>6.5000000000000002E-2</v>
      </c>
      <c r="E38" s="95">
        <v>0.1</v>
      </c>
      <c r="F38" s="37">
        <f t="shared" si="1"/>
        <v>0</v>
      </c>
      <c r="G38" s="359"/>
      <c r="H38" s="360"/>
      <c r="I38" s="360"/>
      <c r="J38" s="360"/>
      <c r="K38" s="360"/>
      <c r="L38" s="361"/>
    </row>
    <row r="39" spans="1:12" s="2" customFormat="1" ht="20.100000000000001" customHeight="1">
      <c r="A39" s="177"/>
      <c r="B39" s="254" t="s">
        <v>176</v>
      </c>
      <c r="C39" s="18" t="s">
        <v>175</v>
      </c>
      <c r="D39" s="16">
        <f t="shared" si="2"/>
        <v>9.75</v>
      </c>
      <c r="E39" s="16">
        <v>15</v>
      </c>
      <c r="F39" s="36">
        <f t="shared" si="1"/>
        <v>0</v>
      </c>
      <c r="G39" s="245" t="s">
        <v>188</v>
      </c>
      <c r="H39" s="257"/>
      <c r="I39" s="257"/>
      <c r="J39" s="257"/>
      <c r="K39" s="257"/>
      <c r="L39" s="258"/>
    </row>
    <row r="40" spans="1:12" s="2" customFormat="1" ht="20.100000000000001" customHeight="1">
      <c r="A40" s="177"/>
      <c r="B40" s="293"/>
      <c r="C40" s="19" t="s">
        <v>15</v>
      </c>
      <c r="D40" s="21">
        <f t="shared" si="2"/>
        <v>1.9500000000000002</v>
      </c>
      <c r="E40" s="21">
        <v>3</v>
      </c>
      <c r="F40" s="31">
        <f t="shared" si="1"/>
        <v>0</v>
      </c>
      <c r="G40" s="210"/>
      <c r="H40" s="211"/>
      <c r="I40" s="211"/>
      <c r="J40" s="211"/>
      <c r="K40" s="211"/>
      <c r="L40" s="212"/>
    </row>
    <row r="41" spans="1:12" s="2" customFormat="1" ht="20.100000000000001" customHeight="1" thickBot="1">
      <c r="A41" s="183"/>
      <c r="B41" s="362"/>
      <c r="C41" s="171" t="s">
        <v>22</v>
      </c>
      <c r="D41" s="76">
        <f t="shared" si="2"/>
        <v>130</v>
      </c>
      <c r="E41" s="76">
        <v>200</v>
      </c>
      <c r="F41" s="77">
        <f t="shared" si="1"/>
        <v>0</v>
      </c>
      <c r="G41" s="363"/>
      <c r="H41" s="364"/>
      <c r="I41" s="364"/>
      <c r="J41" s="364"/>
      <c r="K41" s="364"/>
      <c r="L41" s="365"/>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7.25" customHeight="1">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16">
    <mergeCell ref="A1:L3"/>
    <mergeCell ref="A5:B5"/>
    <mergeCell ref="G9:L9"/>
    <mergeCell ref="A35:A41"/>
    <mergeCell ref="A10:A34"/>
    <mergeCell ref="B10:B18"/>
    <mergeCell ref="G10:L18"/>
    <mergeCell ref="B19:B25"/>
    <mergeCell ref="G19:L25"/>
    <mergeCell ref="B26:B33"/>
    <mergeCell ref="G26:L33"/>
    <mergeCell ref="G34:L34"/>
    <mergeCell ref="B35:B38"/>
    <mergeCell ref="G35:L38"/>
    <mergeCell ref="B39:B41"/>
    <mergeCell ref="G39:L4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3일</vt:lpstr>
      <vt:lpstr>4일</vt:lpstr>
      <vt:lpstr>5일</vt:lpstr>
      <vt:lpstr>6일</vt:lpstr>
      <vt:lpstr>7일</vt:lpstr>
      <vt:lpstr>8일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2026-02-13T04:33:39Z</cp:lastPrinted>
  <dcterms:created xsi:type="dcterms:W3CDTF">2015-01-29T05:11:46Z</dcterms:created>
  <dcterms:modified xsi:type="dcterms:W3CDTF">2026-07-15T08:11:16Z</dcterms:modified>
</cp:coreProperties>
</file>